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Compu\Documentos\Trabajo\Trimestrales\2024\3T 2024\Fideicomisos\Finales\"/>
    </mc:Choice>
  </mc:AlternateContent>
  <bookViews>
    <workbookView xWindow="-105" yWindow="-105" windowWidth="21825" windowHeight="13905"/>
  </bookViews>
  <sheets>
    <sheet name="FID_2T 2024" sheetId="2" r:id="rId1"/>
  </sheets>
  <definedNames>
    <definedName name="_xlnm._FilterDatabase" localSheetId="0" hidden="1">'FID_2T 2024'!$A$6:$W$258</definedName>
    <definedName name="_xlnm.Print_Area" localSheetId="0">'FID_2T 2024'!$A$1:$R$258</definedName>
    <definedName name="_xlnm.Print_Titles" localSheetId="0">'FID_2T 2024'!$5:$5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6" i="2" l="1"/>
  <c r="D6" i="2"/>
</calcChain>
</file>

<file path=xl/sharedStrings.xml><?xml version="1.0" encoding="utf-8"?>
<sst xmlns="http://schemas.openxmlformats.org/spreadsheetml/2006/main" count="1652" uniqueCount="939">
  <si>
    <t>DENOMINACIÓN</t>
  </si>
  <si>
    <t>COLEGIO DE POSTGRADUADOS</t>
  </si>
  <si>
    <t>200208IZC01303</t>
  </si>
  <si>
    <t>FIDEICOMISO DE APOYO A LA INVESTIGACIÓN CIENTÍFICA Y DESARROLLO TECNOLÓGICO DEL COLEGIO DE POSTGRADUADOS</t>
  </si>
  <si>
    <t>FINANCIAR O COMPLEMENTAR FINANCIAMIENTO DE PROYECTOS ESPECIFICOS DE INVESTIGACION Y APOYO A LA INFRAESTRUCTURA CIENTIFICA</t>
  </si>
  <si>
    <t>APOYOS FINANCIEROS</t>
  </si>
  <si>
    <t>PATRIMONIO</t>
  </si>
  <si>
    <t>RAMO /
        TIPO /
               ÁMBITO</t>
  </si>
  <si>
    <t>N° DE CASOS</t>
  </si>
  <si>
    <t>UNIDAD RESPONSABLE COORDINADORA</t>
  </si>
  <si>
    <t>FIDEICOMITENTE 
O 
MANDANTE</t>
  </si>
  <si>
    <t>CLAVE 
DE 
REGISTRO</t>
  </si>
  <si>
    <t>OBJETO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</si>
  <si>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</si>
  <si>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</si>
  <si>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</si>
  <si>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</si>
  <si>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</si>
  <si>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</si>
  <si>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</si>
  <si>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</si>
  <si>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</si>
  <si>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AGRICULTURA Y DESARROLLO RURAL</t>
  </si>
  <si>
    <t>Informes sobre la Situación Económica,
las Finanzas Públicas y la Deuda Pública</t>
  </si>
  <si>
    <t>I.-   INFORMACIÓN SOBRE LOS FIDEICOMISOS, MANDATOS Y ANÁLOGOS QUE NO SON ENTIDADES,</t>
  </si>
  <si>
    <t>FIDEICOMISO</t>
  </si>
  <si>
    <t>FEDERAL</t>
  </si>
  <si>
    <t>HSBC</t>
  </si>
  <si>
    <t>INSTITUTO NACIONAL DE PESCA</t>
  </si>
  <si>
    <t>CÁMARA NACIONAL DE LAS INDUSTRIAS PESQUERA Y ACUÍCOLA</t>
  </si>
  <si>
    <t>700008H00133</t>
  </si>
  <si>
    <t>FIDEICOMISO DE INVESTIGACION PARA EL DESARROLLO DEL PROGRAMA DE APROVECHAMIENTO DEL ATUN Y PROTECCION DE DELFINES Y OTROS EN TORNO A ESPECIES ACUATICAS PROTEGIDAS</t>
  </si>
  <si>
    <t>APOYAR CON LOS RECURSOS FINANCIEROS QUE FORMEN PARTE DE SU PATRIMONIO, LA EJECUCION DEL "PROGRAMA ATUN-DELFIN Y OTROS PROGRAMAS".</t>
  </si>
  <si>
    <t>BANAMEX</t>
  </si>
  <si>
    <t>SUBSIDIOS Y APOYOS</t>
  </si>
  <si>
    <t>BIENESTAR</t>
  </si>
  <si>
    <t>DIRECCIÓN GENERAL PARA EL BIENESTAR DE LAS PERSONAS ADULTAS MAYORES</t>
  </si>
  <si>
    <t>HACIENDA Y CRÉDITO PÚBLICO COMO FIDEICOMITENTE ÚNICO DE LA APC</t>
  </si>
  <si>
    <t>FIDEICOMISO PARA EL BIENESTAR</t>
  </si>
  <si>
    <t>SON FINES DEL FIDEICOMISO QUE, CON CARGO A SU PATRIMONIO, PREVIA INSTRUCCIÓN DEL COMITÉ TÉCNICO Y DE CONFORMIDAD CON LAS DISPOSICIONES JURÍDICAS APLICABLES, EL FIDUCIARIO ENTREGUE LOS RECURSOS A LA POBLACIÓN OBJETIVO DE LOS PROGRAMAS DERIVADOS DEL PND QUE LA SEBIEN OPERE.</t>
  </si>
  <si>
    <t>BANCO DE BIENESTAR SOCIEDAD NACIONAL DE CREDITO INSTITUCIONAL DE BANCA DE DESARROLLO</t>
  </si>
  <si>
    <t>COMISIÓN FEDERAL DE ELECTRICIDAD</t>
  </si>
  <si>
    <t>CFE CONSOLIDADO</t>
  </si>
  <si>
    <t>200318TOQ01345</t>
  </si>
  <si>
    <t>FIDEICOMISO DE ADMINISTRACIÓN DE GASTOS PREVIOS</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</si>
  <si>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</si>
  <si>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BANCOMEXT</t>
  </si>
  <si>
    <t>INFRAESTRUCTURA</t>
  </si>
  <si>
    <t>200018TOQ01050</t>
  </si>
  <si>
    <t>FIDEICOMISO DE ADMINISTRACIÓN Y TRASLATIVO DE DOMINIO (OBRAS DE INFRAESTRUCTURA PARA EL SISTEMA ELÉCTRICO FEDERAL)</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</si>
  <si>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</si>
  <si>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BANOBRAS</t>
  </si>
  <si>
    <t>700018TOQ058</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</si>
  <si>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</si>
  <si>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</si>
  <si>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CANACINTRA</t>
  </si>
  <si>
    <t>700018TOQ149</t>
  </si>
  <si>
    <t>FIDEICOMISO PARA EL AHORRO DE ENERGÍA ELÉCTRICA</t>
  </si>
  <si>
    <t>INDUCIR Y PROMOVER EL USO RACIONAL DE ENERGÍA ELÉCTRICA</t>
  </si>
  <si>
    <t>NACIONAL FINANCIERA, S.N.C</t>
  </si>
  <si>
    <t>COMISIÓN NACIONAL DE HIDROCARBUROS</t>
  </si>
  <si>
    <t>OFICIALÍA MAYOR</t>
  </si>
  <si>
    <t>ENERGÍA</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</si>
  <si>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</si>
  <si>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</si>
  <si>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BANCO NACIONAL DEL EJERCITO, FUERZA AÉREA Y ARMADA, S.N.C.</t>
  </si>
  <si>
    <t>COMISIÓN REGULADORA DE ENERGÍA</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</si>
  <si>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</si>
  <si>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</si>
  <si>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CENTRO DE INVESTIGACIÓN EN MATEMÁTICAS, A.C.</t>
  </si>
  <si>
    <t>20083890C01491</t>
  </si>
  <si>
    <t>FIDEICOMISO DE OBLIGACIONES LABORALES DEL CIMAT</t>
  </si>
  <si>
    <t>CREACION DE UNA RESERVA FINANCIERA, QUE PERMITA AL CIMAT FINANCIAR Y/O COMPLEMENTAR EL FINANCIAMIENTO NECESARIO PARA HACER FRENTE A LAS OBLIGACIONES LABORALES POR EL RETIRO DE SUS TRABADORES.</t>
  </si>
  <si>
    <t>ACTINVER CASA DE BOLSA, S.A. DE C.V.</t>
  </si>
  <si>
    <t>PRESTACIONES LABORALES</t>
  </si>
  <si>
    <t>CENTRO DE INVESTIGACIÓN EN QUÍMICA APLICADA</t>
  </si>
  <si>
    <t>70003890U176</t>
  </si>
  <si>
    <t>FIDEICOMISO PARA PAGO DE PRIMAS DE ANTIGÜEDAD Y JUBILACIÓN CIQA</t>
  </si>
  <si>
    <t>EL PAGO DE PRIMAS DE ANTIGÜEDAD ASÍ COMO PRIMAS DE JUBILACIÓN A LOS FIDEICOMISARIOS</t>
  </si>
  <si>
    <t>CENTRO DE INVESTIGACIÓN Y DOCENCIA ECONÓMICAS, A.C.</t>
  </si>
  <si>
    <t>20003890M01044</t>
  </si>
  <si>
    <t>FIDEICOMISO 1725-1-PARA INTEGRAR DIVERSOS FONDOS (PATRIMONIAL)</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</si>
  <si>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</si>
  <si>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BANORTE</t>
  </si>
  <si>
    <t>CENTRO DE INVESTIGACIONES EN ÓPTICA, A.C.</t>
  </si>
  <si>
    <t>20043890S01388</t>
  </si>
  <si>
    <t>FIDEICOMISO PARA EL PAGO DE LAS OBLIGACIONES LABORALES DE LOS TRABAJADORES DEL CENTRO DE INVESTIGACIONES EN OPTICA, A.C.</t>
  </si>
  <si>
    <t>FINANCIAR Y/O COMPLETAR EL FINANCIAMIENTO NECESARIO PARA HACER FRENTE A LAS OBLIGACIONES LABORALES POR EL RETIRO DE LOS TRABAJADORES DEL CENTRO</t>
  </si>
  <si>
    <t>CIATEC, A.C. "CENTRO DE INNOVACIÓN APLICADA EN TECNOLOGÍAS COMPETITIVAS"</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</si>
  <si>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</si>
  <si>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</si>
  <si>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</si>
  <si>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PENSIONES</t>
  </si>
  <si>
    <t>CIATEQ, A.C. CENTRO DE TECNOLOGÍA AVANZADA</t>
  </si>
  <si>
    <t>20073890Y01468</t>
  </si>
  <si>
    <t>FONDO DE RETIRO VOLUNTARIO Y LIQUIDACIONES DEL PERSONAL DE CIATEQ, A.C.</t>
  </si>
  <si>
    <t>EL OBJETO DEL FIDEICOMISO ES FINANCIAR Y/O COMPLEMENTAR EL FINANCIAMIENTO NECESARIO PARA HACER FRENTE AL RETIRO VOLUNTARIO Y LIQUIDACIONES DEL PERSONAL DEL CENTRO.</t>
  </si>
  <si>
    <t>SANTANDER MEXICANO</t>
  </si>
  <si>
    <t>CULTURA</t>
  </si>
  <si>
    <t>DIRECCIÓN GENERAL DE ADMINISTRACIÓN</t>
  </si>
  <si>
    <t>199811H0000717</t>
  </si>
  <si>
    <t>FIDEICOMISO PARA LA CONSERVACIÓN DE LA CASA DEL RISCO Y PINACOTECA ISIDRO FABELA</t>
  </si>
  <si>
    <t>ADMINISTRACIÓN Y MANTENIMIENTO DEL MUSEO, BIBLIOTECA, HEMEROTECA Y EL ARCHIVO HISTÓRICO</t>
  </si>
  <si>
    <t>BANCO DE MÉXICO</t>
  </si>
  <si>
    <t>800011H00024</t>
  </si>
  <si>
    <t>FIDEICOMISO PARA LA ADAPTACIÓN DE LOS MUSEOS DIEGO RIVERA Y FRIDA KAHLO</t>
  </si>
  <si>
    <t>ADMINISTRACIÓN Y MANTENIMIENTO DE LOS MUSEOS</t>
  </si>
  <si>
    <t>DIRECCIÓN GENERAL DEL CENTRO NACIONAL DE LAS ARTES</t>
  </si>
  <si>
    <t>700011HOO046</t>
  </si>
  <si>
    <t>FIDEICOMISO PARA APOYAR LA CONSTRUCCIÓN DEL CENTRO NACIONAL DE LAS ARTES</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</si>
  <si>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</si>
  <si>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EDUCAL, S.A. DE C.V.</t>
  </si>
  <si>
    <t>EDUCAL S.A. DE C.V.</t>
  </si>
  <si>
    <t>200511L8G1401</t>
  </si>
  <si>
    <t>FONDO PARA LOS TRABAJADORES POR PRIMA DE ANTIGÜEDAD DE EDUCAL</t>
  </si>
  <si>
    <t>PARA PAGO DE PRIMAS DE ANTIGÜEDAD A FAVOR DE LOS TRABAJADORES DE EDUCAL.</t>
  </si>
  <si>
    <t>INSTITUTO MEXICANO DE CINEMATOGRAFÍA</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</si>
  <si>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</si>
  <si>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</si>
  <si>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</si>
  <si>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200111MDC01219</t>
  </si>
  <si>
    <t>FIDEICOMISO FONDO DE INVERSIÓN Y ESTÍMULOS AL CINE (FIDECINE)</t>
  </si>
  <si>
    <t>FOMENTO Y PROMOCION PERMANENTE DE LA INDUSTRIA CINEMATOGRAFICA NACIONAL QUE PERMITA BRINDAR UN SISTEMA DE APOYOS FINANCIEROS, EN BENEFICIO DE PRODUCTORES, DISTRIBUIDORES, COMERCIALIZADORES Y EXHIBIDORES DE PELICULAS NACIONALES (FIDECINE).</t>
  </si>
  <si>
    <t>INSTITUTO NACIONAL DE ANTROPOLOGÍA E HISTORIA</t>
  </si>
  <si>
    <t>200911D0001513</t>
  </si>
  <si>
    <t>FIDEICOMISO PARA EL FOMENTO Y LA CONSERVACIÓN DEL PATRIMONIO CULTURAL, ANTROPOLÓGICO, ARQUEOLÓGICO E HISTÓRICO DE MÉXICO</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</si>
  <si>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</si>
  <si>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DIRECCIÓN GENERAL DE CULTURAS POPULARES, INDÍGENAS Y URBANAS</t>
  </si>
  <si>
    <t>EL GOBIERNO DEL DISTRITO FEDERAL CONSTITUYÓ COMO FIDEICOMITENTE EL FIDEICOMISO NO. 2723 DENOMINADO FIDEICOMISO MUSEO DE ARTE POPULAR MEXICANO</t>
  </si>
  <si>
    <t>200711H0001467</t>
  </si>
  <si>
    <t>FIDEICOMISO MUSEO DE ARTE POPULAR MEXICANO</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</si>
  <si>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</si>
  <si>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</si>
  <si>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700011A3Q076</t>
  </si>
  <si>
    <t>MANDATO ANTIGUO COLEGIO DE SAN IDELFONSO</t>
  </si>
  <si>
    <t>MANEJAR CON SEGURIDAD Y TRANSPARENCIA LOS RECURSOS QUE SEAN DESTINADOS PARA LAS "EXPOSICIONES", ASI COMO LOS INGRESOS ADICIONALES PROVENIENTES DE LAS ACTIVIDADES RELACIONADAS CON LAS "EXPOSICIONES".</t>
  </si>
  <si>
    <t>700011HOO092</t>
  </si>
  <si>
    <t>MANDATO DEL FONDO NACIONAL PARA LA CULTURA Y LAS ARTES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</si>
  <si>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</si>
  <si>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BBVA BANCOMER</t>
  </si>
  <si>
    <t>DEFENSA NACIONAL</t>
  </si>
  <si>
    <t>COMANDANCIA I REGIÓN MILITAR</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</si>
  <si>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</si>
  <si>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</si>
  <si>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DIRECCIÓN GENERAL DE INGENIEROS</t>
  </si>
  <si>
    <t>FIDEICOMISO PÚBLICO DE ADMINISTRACION Y PAGO PARA LA CONTRATACIÓN DE SERVICIOS Y OBRA PÚBLICA</t>
  </si>
  <si>
    <t>REALIZAR LOS PAGOS CORRESPONDIENTES A LOS SERVICIOS U OBRA PÚBLICA QUE CONTRATE LA SEDENA EN LAS ADUANAS BAJO SU COORDINACIÓN EN TÉRMINOS DEL REGLAMENTO INTERIOR DE LA AGENCIA NACIONAL DE ADUANAS DE MÉXICO, CUYOS EFECTOS SEAN TENDIENTES A LA MODERNIZACIÓN ASÍ COMO AL INCREMENTO DE LA EFICIENCIA Y SEGURIDAD DE LAS ADUANAS FRONTERIZAS E INTERIOR BAJO LA COORDINACIÓN DE LA SEDENA.</t>
  </si>
  <si>
    <t>JEFATURA DEL ESTADO MAYOR DE LA DEFENSA NACIONAL</t>
  </si>
  <si>
    <t>FIDEICOMISO A FAVOR DE LOS HIJOS DEL PERSONAL ADSCRITO AL ESTADO MAYOR PRESIDENCIAL</t>
  </si>
  <si>
    <t>BENEFICIAR A LOS HIJOS DE LOS MIEMBROS DEL ESTADO MAYOR PRESIDENCIAL QUE SUFRAN UNA INCAPACIDAD TOTAL Y PERMANENTE O BIEN FALLEZCAN COMO CONSECUENCIA DE UN ACCIDENTE EN EL EJERCICIO DE SUS FUNCIONES.</t>
  </si>
  <si>
    <t>INSTITUTO DE SEGURIDAD SOCIAL PARA LAS FUERZAS ARMADAS MEXICANAS</t>
  </si>
  <si>
    <t>200807HXA01495</t>
  </si>
  <si>
    <t>CONTRATO DE MANDATO PARA EL PAGO DE HABERES DE RETIRO, PENSIONES Y COMPENSACIONES</t>
  </si>
  <si>
    <t>PAGO DE HABERES DE RETIRO, PENSIONES Y COMPENSACIONES A QUE TIENEN DERECHO LOS MIEMBROS DE LAS FUERZAS ARMADAS Y SUS DERECHOHABIENTES.</t>
  </si>
  <si>
    <t>DESARROLLO AGRARIO, TERRITORIAL Y URBANO</t>
  </si>
  <si>
    <t>DIRECCIÓN GENERAL DE RESCATE DE ESPACIOS PÚBLICOS</t>
  </si>
  <si>
    <t>FONDO DE MEJORAMIENTO URBANO</t>
  </si>
  <si>
    <t>ES EL FIN DEL FIDEICOMISO QUE EL FIDUCIARIO, PREVIA AUTORIZACIÓN DEL COMITÉ TÉCNICO, PAGUE LOS PROYECTOS QUE REALICE LA SEDATU AL AMPARO DE LAS REGLAS DE OPERACIÓN PMU, PARA EL EJERCICIO FISCAL QUE CORRESPONDA Y DE LAS DEMÁS DISPOSICIONES APLICABLES.</t>
  </si>
  <si>
    <t>FIDEICOMISO FONDO NACIONAL DE FOMENTO EJIDAL</t>
  </si>
  <si>
    <t>NACIONAL FINANCIERA, S.N.C.</t>
  </si>
  <si>
    <t>199815QEU00755</t>
  </si>
  <si>
    <t>FIDEICOMISO TRASLATIVO DE DOMINIO PUERTO LOS CABOS</t>
  </si>
  <si>
    <t>DESARROLLO DE UN PROYECTO TURÍSTICO</t>
  </si>
  <si>
    <t>INVEX</t>
  </si>
  <si>
    <t>INSTITUTO NACIONAL DEL SUELO SUSTENTABLE</t>
  </si>
  <si>
    <t>700020VQX416</t>
  </si>
  <si>
    <t>FONDO DE AHORRO PARA LOS TRABAJADORES DE CORETT</t>
  </si>
  <si>
    <t>CREACION DE UN FONDO DE AHORRO EN BENEFICIO DE LOS TRABAJADORES AFILIADOS AL SINDICATO Y LOS TRABAJADORES DE CONFIANZA, EXCLUYENDO A LOS MANDOS MEDIOS SUPERIORES Y HOMOLOGOS A ÉSTOS.</t>
  </si>
  <si>
    <t>700015QDV161</t>
  </si>
  <si>
    <t>FIDEICOMISO DE APOYO A LOS PROPIETARIOS RURALES EN CHIAPAS (FIAPAR)</t>
  </si>
  <si>
    <t>OTORGAR FINANCIAMIENTO A LOS PROPIETARIOS RURALES QUE PARTICIPEN EN EL PROGRAMA ESPECIAL DE APARCERÍA BOVINA Y PROYECTOS PRODUCTIVOS EN EL ESTADO DE CHIAPAS</t>
  </si>
  <si>
    <t>SAE</t>
  </si>
  <si>
    <t>700015QDV162</t>
  </si>
  <si>
    <t>FIDEICOMISO DE ADMINISTRACIÓN Y GARANTÍA COMPLEMENTARIA FONDO 95</t>
  </si>
  <si>
    <t>OTORGAR CRÉDITOS PARA LA ADQUISICIÓN DE PREDIOS RÚSTICOS EN EL ESTADO DE CHIAPAS</t>
  </si>
  <si>
    <t>BANRURAL</t>
  </si>
  <si>
    <t>DIRECCIÓN GENERAL DE DESARROLLO REGIONAL</t>
  </si>
  <si>
    <t>GOBIERNOS DE LOS ESTADOS DE CAMPECHE, CHIAPAS, GUERRERO, OAXACA, PUEBLA, QUINTANA ROO, TABASCO, YUCATÁN Y VERACRUZ</t>
  </si>
  <si>
    <t>FIDEICOMISO PARA EL DESARROLLO DE LA REGION SUR-SURESTE (FIDESUR)</t>
  </si>
  <si>
    <t>ADMINISTRAR LOS RECURSOS, A EFECTO DE QUE SE DESTINEN A FOMENTAR Y CANALIZAR APOYOS A ESTUDIOS Y PROYECTOS QUE HAYAN SIDO IDENTIFICADOS POR LOS FIDEICOMITENTES COMO DETONADORES DE DESARROLLO ECONOMICO Y SOCIAL DE LA MESO REGION SUR SURESTE DE MEXICO.</t>
  </si>
  <si>
    <t>LOS GOBIERNOS DE LOS ESTADOS DE COAHUILA, DURANGO, NUEVO LEÓN Y TAMAULIPAS</t>
  </si>
  <si>
    <t>FIDEICOMISO PARA EL DESARROLLO REGIONAL NORESTE (FIDENOR-ESTE)</t>
  </si>
  <si>
    <t>ADMINISTRAR LOS RECURSOS, A EFECTO DE QUE SE DESTINEN A FOMENTAR Y CANALIZAR APOYOS A ESTUDIOS Y PROYECTOS QUE HAYAN SIDO IDENTIFICADOS POR LOS FIDEICOMITENTES COMO DETONADORES DE DESARROLLO ECONOMICO Y SOCIAL DE LA MESO REGION NORESTE DE MEXICO.</t>
  </si>
  <si>
    <t>FONDO PARA EL ORDENAMIENTO DE LA PROPIEDAD RURAL</t>
  </si>
  <si>
    <t>ADMINISTRAR LOS RECURSOS QUE SE OBTENGA DE LA ENAJENACION DE TERRENOS NACIONALES Y DE LA VENTA O REGULARIZACION DE LA TENENCIA DE LA TIERRA EN LAS COLONIAS AGRICOLAS Y GANADERAS</t>
  </si>
  <si>
    <t>ECONOMÍA</t>
  </si>
  <si>
    <t>EXPORTADORA DE SAL, S.A. DE C.V.</t>
  </si>
  <si>
    <t>200610K2N01422</t>
  </si>
  <si>
    <t>FIDEICOMISO PLAN DE PENSIONES Y JUBILACÌONES ESSA</t>
  </si>
  <si>
    <t>EL FIDUCIARIO CUSTODIE, INVIERTA Y ADMINISTRE EL FONDO DEL FIDEICOMITENTE EN LOS TERMINOS DEL CONTRATO CELEBRADO Y EFECTUE LOS PAGOS QUE LE INSTRUYA EL COMITE TECNICO, EN BENEFICIO DE LOS PARTICIPANTES Y SUS BENEFICIARIOS.</t>
  </si>
  <si>
    <t>GRUPO NACIONAL PROVINCIAL, S.A</t>
  </si>
  <si>
    <t>FIDEICOMISO DE FOMENTO MINERO</t>
  </si>
  <si>
    <t>199810K2O00733</t>
  </si>
  <si>
    <t>PLAN DE PENSIONES PERSONAL OPERATIVO</t>
  </si>
  <si>
    <t>CONTAR CON RECURSOS SUFICIENTES PARA SUFRAGAR LOS GASTOS POR CONCEPTO DEL PAGO DE LA OBLIGACIÓN CONTRAÍDA CON EL REGLAMENTO INTERIOR DEL TRABAJO.</t>
  </si>
  <si>
    <t>SCOTIABANK INVERLAT</t>
  </si>
  <si>
    <t>199810K2O00734</t>
  </si>
  <si>
    <t>PRIMA DE ANTIGÜEDAD</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</si>
  <si>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</si>
  <si>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</si>
  <si>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</si>
  <si>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UNIDAD DE DESARROLLO PRODUCTIVO</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</si>
  <si>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</si>
  <si>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</si>
  <si>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EDUCACIÓN PÚBLICA</t>
  </si>
  <si>
    <t>FONDO DE LA AMISTAD MÉXICO-JAPÓN</t>
  </si>
  <si>
    <t>APOYAR PARCIALMENTE LOS PROYECTOS DE CARÁCTER EDUCATIVO, CULTURAL Y ACADÉMICO, QUE AYUDEN A ESTRECHAR LOS LAZOS DE AMISTAD ENTRE LOS DOS PAÍSES, ASÍ COMO INCREMENTAR EL CONOCIMIENTO MUTUO.</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</si>
  <si>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</si>
  <si>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</si>
  <si>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DIRECCIÓN GENERAL DE DESARROLLO DE LA GESTIÓN E INNOVACIÓN EDUCATIVA</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</si>
  <si>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</si>
  <si>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</si>
  <si>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BANSEFI</t>
  </si>
  <si>
    <t>DIRECCIÓN GENERAL DE GESTIÓN ESCOLAR Y ENFOQUE TERRITORIAL</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</si>
  <si>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</si>
  <si>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</si>
  <si>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 RECURSOS HUMANOS Y ORGANIZACIÓN</t>
  </si>
  <si>
    <t>FONDO DE RETIRO DE LOS TRABAJADORES DE LA SEP (FORTE)</t>
  </si>
  <si>
    <t>FUE CREADO COMO UNA PRESTACION MAS PARA EL TRABAJADOR, Y SE INSTITUYO CON EL PROPOSITO DE MEJORAR LAS CONDICIONES DE VIDA DE LOS TRABAJADORES UNA VEZ QUE SE HAYAN RETIRADO DEL SERVICIO ACTIVO POR JUBILACION O RENUNCIA, O COMO SEGURO DE VIDA EN CASO DE DEFUNCION.</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</si>
  <si>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</si>
  <si>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</si>
  <si>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</si>
  <si>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AFIRME</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</si>
  <si>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</si>
  <si>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</si>
  <si>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</si>
  <si>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</si>
  <si>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MANDATO PARA EL FONDO DE APOYO AL PROYECTO EN EL DISTRITO FEDERAL</t>
  </si>
  <si>
    <t>CENTRO NACIONAL DE CONTROL DE ENERGÍA</t>
  </si>
  <si>
    <t>201618TOM01588</t>
  </si>
  <si>
    <t>FONDO DE CAPITAL DE TRABAJO DEL MERCADO ELÉCTRICO MAYORISTA</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</si>
  <si>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</si>
  <si>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BANCO DEL BIENESTAR</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</si>
  <si>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</si>
  <si>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</si>
  <si>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</si>
  <si>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</si>
  <si>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DIRECCIÓN GENERAL DE DISTRIBUCIÓN Y COMERCIALIZACIÓN DE ENERGÍA ELÉCTRICA Y VINCULACIÓN SOCIAL</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</si>
  <si>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</si>
  <si>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</si>
  <si>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DIRECCIÓN GENERAL DE ENERGÍAS LIMPIAS</t>
  </si>
  <si>
    <t>FONDO PARA LA TRANSICION ENERGETICA Y EL APROVECHAMIENTO SUSTENTABLE DE LA ENERGIA</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</si>
  <si>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</si>
  <si>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INSTITUTO MEXICANO DEL PETRÓLEO</t>
  </si>
  <si>
    <t>200018T0O01101</t>
  </si>
  <si>
    <t>FIDEICOMISO PLAN DE PENSIONES PARA EL PERSONAL ACTIVO DEL IMP.</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</si>
  <si>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</si>
  <si>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</si>
  <si>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</si>
  <si>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</si>
  <si>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</si>
  <si>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</si>
  <si>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</si>
  <si>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ENTIDADES NO SECTORIZADAS</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</si>
  <si>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</si>
  <si>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</si>
  <si>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</si>
  <si>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</si>
  <si>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GOBERNACIÓN</t>
  </si>
  <si>
    <t>DIRECCIÓN GENERAL DE PROGRAMACIÓN Y PRESUPUESTO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</si>
  <si>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</si>
  <si>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</si>
  <si>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</si>
  <si>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</si>
  <si>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</si>
  <si>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UNIDAD PARA LA DEFENSA DE LOS DERECHOS HUMANOS</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</si>
  <si>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</si>
  <si>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</si>
  <si>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HACIENDA Y CRÉDITO PÚBLICO</t>
  </si>
  <si>
    <t>BANCO DEL BIENESTAR, S.N.C., I.B.D.</t>
  </si>
  <si>
    <t>200306HJO01320</t>
  </si>
  <si>
    <t>FIDEICOMISO IRREVOCABLE DE INVERSIÓN Y ADMINISTRACIÓN PARA EL PAGO DE PENSIONES Y JUBILACIONES, F/10045</t>
  </si>
  <si>
    <t>CREACION DE UN FONDO DE AHORRO PARA EL PAGO DE PENSIONES Y JUBILACIONES A FAVOR DE LOS TRABAJADORES DE BANSEFI.</t>
  </si>
  <si>
    <t>200306HJO01321</t>
  </si>
  <si>
    <t>FIDEICOMISO DE ADMINISTRACION PARA EL OTORGAMIENTO Y PRIMAS DE ANTIGÜEDAD</t>
  </si>
  <si>
    <t>CREACION DE UN FONDO DE AHORRO PARA EL PAGO DE PRIMAS DE ANTIGÜEDAD A FAVOR DE LOS TRABAJADORES DE BANSEFI.</t>
  </si>
  <si>
    <t>BANCO NACIONAL DE COMERCIO EXTERIOR, S.N.C.</t>
  </si>
  <si>
    <t>199906GON00907</t>
  </si>
  <si>
    <t>FONDO DE PENSIONES BANCOMEXT</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</si>
  <si>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</si>
  <si>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200206G0N01312</t>
  </si>
  <si>
    <t>FIDEICOMISO PARA EL IMPULSO AL FINANCIAMIENTO DE LAS EMPRESAS</t>
  </si>
  <si>
    <t>CONSTITUIR FONDOS DE GARANTIAS A FAVOR DE BANCOMEXT Y OTRAS INSTITUCIONES Y SOCIEDADES NACIONALES DE CREDITO CON EL PROPOSITO DE GENERAR ACCESO AL CREDITO Y FINANCIAMIENTO DE LAS EMPRESAS, PRINCIPALMENTE MICRO, PEQUEÑAS Y MEDIANAS EMPRESAS (MPYMES).</t>
  </si>
  <si>
    <t>200606G0N01410</t>
  </si>
  <si>
    <t>FIDEICOMISO DE APOYO A LAS EXPORTACIONES FIDAPEX</t>
  </si>
  <si>
    <t>ESTABLECER UN FONDO AL CUAL SE APORTEN RECURSOS PARA SER DESTINADOS A PROGRAMAS QUE PROMUEVAN LA COMPETITIVIDAD DE LAS EXPORTACIONES MEXICANAS A DIVERSOS MERCADOS, MEDIANTE COBERTURA DE RIESGO POLITICO, RIESGO COMPRADOR Y GARANTIAS DE CREDITO.</t>
  </si>
  <si>
    <t>200706G0N01464</t>
  </si>
  <si>
    <t>FONDO DE PENSIONES DE CONTRIBUCION DEFINIDA DE BANCOMEXT</t>
  </si>
  <si>
    <t>CONSTITUIR UN MECANISMO PARA LA ADMINISTRACION Y OPERACION DEL FONDO DE PENSIONES A QUE SE REFIERE EL ART. 46 DE LAS CONDICIONES GENERALES DE TRABAJO (REVISION 2006)</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</si>
  <si>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</si>
  <si>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</si>
  <si>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</si>
  <si>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</si>
  <si>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</si>
  <si>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</si>
  <si>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BANCO NACIONAL DE OBRAS Y SERVICIOS PÚBLICOS, S.N.C.</t>
  </si>
  <si>
    <t>200406G1C01356</t>
  </si>
  <si>
    <t>FID. 2065.- PLAN DE PENSIONES DE LOS JUBILADOS DE BANOBRAS.</t>
  </si>
  <si>
    <t>PROPORCIONAR A LOS TRABAJADORES SINDICALIZADOS Y DE CONFIANZA, EN RECONOCIMIENTO A SUS AÑOS DE SERVICIO, UNA PENSIÓN QUE LES PERMITA JUBILARSE A TRAVÉS DE UN PLAN COMPLEMENTARIO A LOS QUE ESTABLECE LA LEY DEL SEGURO SOCIAL.</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</si>
  <si>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</si>
  <si>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</si>
  <si>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</si>
  <si>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700006BOO196</t>
  </si>
  <si>
    <t>FID. 351.- UNIDAD MORAZÁN.</t>
  </si>
  <si>
    <t>BANOBRAS AFECTA EN FIDEICOMISO SIN RESERVA NI LIMITACIÓN ALGUNA LOS EDIFICIOS RELACIONADOS EN LA DECLARACIÓN PRIMERA INCISO C) DE LA ESCRITURA CONSTITUTIVA Y LOS LOTES SOBRE LOS CUALES ESTÁN CONSTRUIDOS CON LAS SUPERFICIES MEDIDAS Y LINDEROS.</t>
  </si>
  <si>
    <t>700009G1C362</t>
  </si>
  <si>
    <t>FIDEICOMISO 1936 FONDO NACIONAL DE INFRAESTRUCTURA.</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</si>
  <si>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</si>
  <si>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BANCO NACIONAL DEL EJÉRCITO, FUERZA AÉREA Y ARMADA, S.N.C.</t>
  </si>
  <si>
    <t>200506G1H01398</t>
  </si>
  <si>
    <t>FIDEICOMISO IRREVOCABLE DE ADMINISTRACIÓN E INVERSIÓN DEL FONDO DE PENSIONES O JUBILACIONES U PRIMAS DE ANTIGÜEDAD DE LOS TRABAJADORES DEL BANCO NACIONAL DEL EJERCITO, FUERZA AÉREA Y ARMADA, S.N.C.</t>
  </si>
  <si>
    <t>COMISIÓN NACIONAL BANCARIA Y DE VALORES</t>
  </si>
  <si>
    <t>200306B0001315</t>
  </si>
  <si>
    <t>FIDEICOMISO FONDO DE APOYO A LOS TRABAJADORES DE CONFIANZA DE LA COMISION NACIONAL BANCARIA Y DE VALORES</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</si>
  <si>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</si>
  <si>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200606B0001412</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</si>
  <si>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</si>
  <si>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</si>
  <si>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200606B0001456</t>
  </si>
  <si>
    <t>FIDEICOMISO PARA EL PAGO DE GRATIFICACIÓN POR ANTIGÜEDAD A LOS TRABAJADORES DE BASE DE LA CNBV QUE SE RETIREN DESPUÉS DE 15 AÑOS DE SERVICIOS ININTERRUMPIDOS.</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</si>
  <si>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</si>
  <si>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</si>
  <si>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</si>
  <si>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</si>
  <si>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</si>
  <si>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INSTITUTO PARA DEVOLVER AL PUEBLO LO ROBADO</t>
  </si>
  <si>
    <t>SERVICIO DE ADMINISTRACIÓN Y ENAJENACIÓN DE BIENES</t>
  </si>
  <si>
    <t>200306HKA01339</t>
  </si>
  <si>
    <t>FIDEICOMISO DE PENSIONES DEL SISTEMA BANRURAL.</t>
  </si>
  <si>
    <t>LOS FIDEICOMITENTES AFECTAN EN FORMA IRREVOCABLE PARA EL CUMPLIMIENTO DE LOS FINES DEL FIDEICOMISO LOS BIENES Y DERECHOS QUE SE MENCIONEN EN LA CLAUSULA CUARTA DEL MISMO</t>
  </si>
  <si>
    <t>199806HIU00582</t>
  </si>
  <si>
    <t>FONDO PARA LA PARTICIPACIÓN DE RIESGOS 11480</t>
  </si>
  <si>
    <t>COMPARTIR CON LOS BANCOS EL RIESGO DE LOS CREDITOS QUE OTORGUEN A LAS MICRO PEQUEÑAS Y MEDIANAS EMPRESAS.</t>
  </si>
  <si>
    <t>199806HIU00721</t>
  </si>
  <si>
    <t>MARIO RENATO MENÉNDEZ RODRÍGUEZ 7997</t>
  </si>
  <si>
    <t>AFECTACION DE BIENES EN FIDEICOMISO, PARA GARANTIZAR CREDITOS A CARGO DEL FIDEICOMITENTE.</t>
  </si>
  <si>
    <t>199806HIU00742</t>
  </si>
  <si>
    <t>FONDO DE PENSIONES Y PRIMAS DE ANTIGÜEDAD DE NAFIN</t>
  </si>
  <si>
    <t>ADMINISTRAR LAS RESERVAS DEL FONDO DE PENSIONES Y PRIMAS DE ANTIGÜEDAD DE LA FIDEICOMITENTE.</t>
  </si>
  <si>
    <t>200306HIU01336</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</si>
  <si>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</si>
  <si>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</si>
  <si>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200306HIU01346</t>
  </si>
  <si>
    <t>FIDEICOMISO DE CAPITAL EMPRENDEDOR</t>
  </si>
  <si>
    <t>LA INVERSIÓN Y ADMINISTRACIÓN DE RECURSOS QUE INTEGRAN SU PATRIMONIO, PARA DESTINARLOS AL FINANCIAMIENTO Y/O APOYO DE PROYECTOS INNOVADORES, YA SEA DE MANERA DIRECTA O INDIRECTA A TRAVÉS DE FONDOS PRIVADOS DE INVERSION.</t>
  </si>
  <si>
    <t>200706HIU01462</t>
  </si>
  <si>
    <t>FONDO DE PENSIONES DE CONTRIBUCION DEFINIDA DE NACIONAL FINANCIERA</t>
  </si>
  <si>
    <t>CONSTITUIR UN MECANISMO A TRAVÉS DEL CUAL SE ADMINISTRE E INVIERTAN LOS RECURSOS FIDEICOMITIDOS EN BENFICIO DE LOS FIDEICOMISARIOS, TRABAJADORES DE LA FIDEICOMITENTE QUE SE ADHIERAN AL PLAN.</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</si>
  <si>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</si>
  <si>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</si>
  <si>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</si>
  <si>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200906HIU01516</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</si>
  <si>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</si>
  <si>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</si>
  <si>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</si>
  <si>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</si>
  <si>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</si>
  <si>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201806HIU01606</t>
  </si>
  <si>
    <t>FIDEICOMISO DE DEFENSA Y ASISTENCIA LEGAL</t>
  </si>
  <si>
    <t>EL FIN DEL FIDEICOMISO SERÁ QUE CON LOS RECURSOS DE SU PATRIMONIO SE PAGUEN LAS CONTRATACIONES QUE REALICE NAFIN DE UNO O VARIOS SEGUROS DE RESPONSABILIDAD CON LOS QUE SE PROPORCIONEN LOS SERVICIOS DE DEFENSA Y ASISTENCIA LEGAL Y DE MANERA EXTRAORDINARIA, CUBRIR AQUELLOS CASOS QUE NO ESTÉN PREVISTOS EN LA PÓLIZA O PÓLIZAS QUE CONTRATEN.</t>
  </si>
  <si>
    <t>202206HIU01624</t>
  </si>
  <si>
    <t>FONDO SOSTENIBLE NAFIN</t>
  </si>
  <si>
    <t>CONSTITUIR UN MECANISMO PARA LA ADMINISTRACIÓN DE RECURSOS NO REEMBOLSABLES PROVENIENTES DE ORGANISMOS FINANCIEROS INTERNACIONALES (OFI) Y DE TERCEROS NO PROVENIENTES DEL PRESUPUESTO DE EGRESOS DE LA FEDERACIÓN (PEF), LOS CUALES SE DISPERSARÁN EN APOYO A PROGRAMAS Y/O PROYECTOS INSTITUCIONALES E INICIATIVAS DE OTRAS DEPENDENCIAS O ENTIDADES DE LA ADMINISTRACIÓN PÚBLICA FEDERAL (APF), ASÍ COMO PARA RECIBIR DERECHOS Y/U OBLIGACIONES DE TERCEROS CUYO EJERCICIO Y/O CUMPLIMIENTO PERMITA APOYAR A INICIATIVAS DE OTRAS DEPENDENCIAS O ENTIDADES DE LA APF, DE CONFORMIDAD CON LO ESTABLECIDO EN LOS INSTRUMENTOS JURÍDICOS QUE NACIONAL FINANCIERA, S.N.C., I.B.D. FIRME CON CUALQUIER PERSONA MORAL DE CARÁCTER PÚBLICO O PRIVADO, NACIONAL O INTERNACIONAL QUE APORTE RECURSOS AL FIDEICOMISO, ENTRE OTROS LOS OFI, O CUALQUIER TERCERO, SEGÚN CORRESPONDA.</t>
  </si>
  <si>
    <t>SERVICIO DE ADMINISTRACIÓN TRIBUTARIA</t>
  </si>
  <si>
    <t>FIDEICOMISO PARA ADMINISTRAR LA CONTRAPRESTACIÓN DEL ARTICULO 16 DE LA LEY ADUANERA.</t>
  </si>
  <si>
    <t>INVERTIR Y ADMINISTRAR LAS CANTIDADES QUE SE COBRAN POR CONCEPTO DE CONTRAPRESTACIÓN POR LOS SERVICIOS A QUE SE REFIERE EL ARTICULO 16 DE LA LEY ADUANERA.</t>
  </si>
  <si>
    <t>202106E0001623</t>
  </si>
  <si>
    <t>FIDEICOMISO DE ADMINISTRACIÓN Y PAGO 80775</t>
  </si>
  <si>
    <t>SON FINES DEL FIDEICOMISO, QUE EL FIDUCUARIO, PREVIA INSTRUCCIÓN DEL COMITÉ TÉCNICO Y DE CONFORMIDAD CON LAS DISPOSICIONES APLICABLES, REALICE LOS PAGOS A LOS PARTICULARES AUTORIZADOS POR EL SAT PARA PRESTAR LOS SERVICIOS RELATIVOS A LAS OPERACIONES QUE EL SAT APRUEBE RELACIONADAS CON CONTRIBUCIONES FEDERALES, INCLUSO LAS QUE SE CAUSEN CON MOTIVO DE LOS TRÁMITES ADUANEROS, DE CONFORMIDAD CON LO PREVISTO EN EL ARTÍCULO 16 DE LA LEY ADUANERA.</t>
  </si>
  <si>
    <t>200606HKA01450</t>
  </si>
  <si>
    <t>FIDEICOMISO PARA ADMINISTRAR EL FONDO DE PENSIONES DE FOPPAZ</t>
  </si>
  <si>
    <t>CUSTODIAR LA INVERSION Y ADMINISTRACION DEL FONDO DESTINADO AL PAGO DE PENSIONADOS Y JUBILADOS DE LA ASOCIACION DE PENSIONADOS DE AZUCAR S.A.</t>
  </si>
  <si>
    <t>BANCO BILBAO VIZCAYA -MEXICO, S.A. DIVISION FIDUCIARIA</t>
  </si>
  <si>
    <t>200606HKA01446</t>
  </si>
  <si>
    <t>FIDEICOMISO PARA ADMINISTRAR EL FONDO DE PENSIONES Y GASTOS MEDICOS DE BNCI.</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</si>
  <si>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</si>
  <si>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SERFIN</t>
  </si>
  <si>
    <t>200606HKA01449</t>
  </si>
  <si>
    <t>FIDEICOMISO PARA ADMINISTRAR EL FONDO DE PENSIONES Y GASTOS MEDICOS DE BANPESCA</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</si>
  <si>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</si>
  <si>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UNIDAD DE BANCA DE DESARROLLO</t>
  </si>
  <si>
    <t>FID. 1327.- GOBIERNO FEDERAL, PROGRAMA DE VIVIENDA PARA MAGISTRADOS Y JUECES DEL PODER JUDICIAL FEDERAL</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</si>
  <si>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</si>
  <si>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FONDO DE DESINCORPORACIÓN DE ENTIDADES</t>
  </si>
  <si>
    <t>CUBRIR LOS PAGOS QUE SE DERIVEN DE LOS PROCESOS DE DESINCORPORACIÓN DE ENTIDADES Y ADMINISTRAR BIENES.</t>
  </si>
  <si>
    <t>UNIDAD DE CRÉDITO PÚBLICO</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</si>
  <si>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</si>
  <si>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</si>
  <si>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ESTABILIZACION PRESUPUESTARIA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</si>
  <si>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</si>
  <si>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</si>
  <si>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</si>
  <si>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</si>
  <si>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</si>
  <si>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UNIDAD DE INVERSIONES</t>
  </si>
  <si>
    <t>CENTRO DE ESTUDIOS PARA LA PREPARACIÓN Y EVALUACIÓN SOCIOECONÓMICA DE PROYECTOS (CEPEP)</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</si>
  <si>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</si>
  <si>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UNIDAD DE PLANEACIÓN ECONÓMICA DE LA HACIENDA PÚBLICA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</si>
  <si>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</si>
  <si>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</si>
  <si>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UNIDAD DE POLÍTICA Y CONTROL PRESUPUESTARIO</t>
  </si>
  <si>
    <t>FONDO DE AHORRO CAPITALIZABLE DE LOS TRABAJADORES AL SERVICIO DEL ESTADO (FONAC)</t>
  </si>
  <si>
    <t>LA CREACION DE UN FONDO DE AHORRO EN BENEFICIO DE LOS SERVIDORES PUBLICOS DE LOS TRES PODERES DE LA UNION, CON PLAZAS OPERATIVAS DE BASE Y DE CONFIANZA QUE VOLUNTARIAMENTE DECIDEN INCORPORARSE AL FONAC.</t>
  </si>
  <si>
    <t>FIDEICOMISO 2003 "FONDO DE DESASTRES NATURALES"</t>
  </si>
  <si>
    <t>ENTREGAR RECURSOS A LAS DEPENDENCIAS Y ENTIDADES FEDERALES PARA LAS OBRAS Y ACCIONES DE RECONSTRUCCIÓN QUE SON RESPONSABILIDAD DEL GOBIERNO FEDERAL POR LA OCURRENCIA DE DESASTRES NATURALES.</t>
  </si>
  <si>
    <t>FIDEICOMISO PARA LA INFRAESTRUCTURA EN LOS ESTADOS (FIES)</t>
  </si>
  <si>
    <t>APOYAR EL DESARROLLO DE INFRAESTRUCTURA EN LOS ESTADOS Y EL DISTRITO FEDERAL, MEDIANTE LA ADMINISTRACION DE RECURSOS RELACIONADOS CON LOS INGRESOS EXCEDENTES PREVISTOS EN LAS DISPOSICIONES APLICABLES</t>
  </si>
  <si>
    <t>FONDO DE ESTABILIZACIÓN DE LOS INGRESOS DE LAS ENTIDADES FEDERATIVAS (FEIEF)</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</si>
  <si>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</si>
  <si>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FIDEICOMISO PARA LA IMPLEMENTACIÓN DEL SISTEMA DE JUSTICIA PENAL EN LAS ENTIDADES FEDERATIVAS</t>
  </si>
  <si>
    <t>OTORGAR LOS APOYOS FINANCIEROS PREVISTOS EN EL PEF14 A LAS ENTIDADES FEDERATIVAS, PARA LA IMPLEMENTACIÓN DEL SISTEMA DE JUSTICIA PENAL.</t>
  </si>
  <si>
    <t>BANCO DEL AHORRO NACIONAL Y SERVICIOS FINANCIEROS, S.N.C.</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</si>
  <si>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</si>
  <si>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</si>
  <si>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</si>
  <si>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</si>
  <si>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</si>
  <si>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</si>
  <si>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</si>
  <si>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</si>
  <si>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PROMOTORA DE DESARROLLO URBANO, S.A.</t>
  </si>
  <si>
    <t>700020VYF192</t>
  </si>
  <si>
    <t>FID. 285.-PROMOTORA DE DESARROLLO URBANO.- FRACCIONAMIENTO BOSQUES DEL VALLE COACALCO.</t>
  </si>
  <si>
    <t>DESARROLLAR UN PROGRAMA DE URBANIZACIÓN, LOTIFICACIÓN Y EN SU CASO CONSTRUCCIÓN Y VENTA DE CASAS DE INTERÉS SOCIAL.</t>
  </si>
  <si>
    <t>FONDO DE CAPITALIZACIÓN E INVERSIÓN DEL SECTOR RURAL</t>
  </si>
  <si>
    <t>MIFEL</t>
  </si>
  <si>
    <t>CONSEJO NACIONAL AGROPECUARIO, A. C.</t>
  </si>
  <si>
    <t>201206HAT01562</t>
  </si>
  <si>
    <t>FONDO DE INVERSION DE CAPITAL EN AGRONEGOCIOS INFRAESTRUCTURA</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</si>
  <si>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</si>
  <si>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</si>
  <si>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</si>
  <si>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</si>
  <si>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</si>
  <si>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</si>
  <si>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</si>
  <si>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</si>
  <si>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</si>
  <si>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</si>
  <si>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E1 CAPITAL, S.A.P.I. DE C.V.</t>
  </si>
  <si>
    <t>201806HAT01607</t>
  </si>
  <si>
    <t>FIDEICOMISO E UNO CAPITAL</t>
  </si>
  <si>
    <t>ESTABLECER UN ESQUEMA PARA SUSCRIBIR CONVENIOS DE ADHESIÓN CON INVERSIONISTAS PARA QUE ADQUIERAN EL CARÁCTER DE FIDEICOMITENTES ADHERENTES Y FIDEICOMISARIOS EN PRIMER LUGAR, PARA INVERTIR EN PROYECTOS O EMPRESAS DE RECIENTE CREACIÓN O FASE DE ESCALONAMIENTO.</t>
  </si>
  <si>
    <t>BANCO ACTINVER, S.A.</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</si>
  <si>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</si>
  <si>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</si>
  <si>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</si>
  <si>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</si>
  <si>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</si>
  <si>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</si>
  <si>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</si>
  <si>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</si>
  <si>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UNIDAD DE BANCA, VALORES Y AHORRO</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</si>
  <si>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</si>
  <si>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</si>
  <si>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MANDATO PAGO</t>
  </si>
  <si>
    <t>DAR CUMPLIMIENTO A LO ESTABLECIDO EN EL TRANSITORIO VIGÉSIMO DEL DECRETO DE EXTINCIÓN DE FIDEICOMISOS PUBLICADO EL 6 DE NOVIEMBRE DE 2020 EN EL DIARIO OFICIAL DE LA FEDERACIÓN, A FIN DE LLEVAR A CABO LAS ACCIONES CONDUCENTES PARA REALIZAR LOS PAGOS DE LAS OBLIGACIONES Y COMPROMISOS DE APOYO A AHORRADORES DEL EXTINTO FIDEICOMISO QUE ADMINISTRARÁ EL FONDO PARA EL FORTALECIMIENTO DE SOCIEDADES Y COOPERATIVAS DE AHORRO Y PRÉSTAMO Y DE APOYO A SUS AHORRADORES.</t>
  </si>
  <si>
    <t>SUBSECRETARÍA DE EGRESOS</t>
  </si>
  <si>
    <t>700006GIC054</t>
  </si>
  <si>
    <t>MANDATO FIDUCIARIO DE INVERSION Y ADMON. APOYO FINANCIERO A FAVOR DEL FIDEICOMISO SINDICATURA DE PROMOTORA DEL VALLE DE MORELIA (PROVAM)</t>
  </si>
  <si>
    <t>APOYAR FINANCIERAMENTE A LA QUIEBRA DE PROMOTORA VALLE DE MORELIA, A.C., Y OTROS, PARA EL PAGO DE LOS ACREEDORES RECONOCIDOS DENTRO DE DICHO PROCEDIMIENTO CONCURSAL.</t>
  </si>
  <si>
    <t>700006HIU091</t>
  </si>
  <si>
    <t>MANDATO SHCP MEX. TEX DEVELOPMENT CORP.</t>
  </si>
  <si>
    <t>REALIZAR LOS ACTOS NECESARIOS PARA LA LIQUIDACIÓN DE LA MÉX.- TEX DEVELOPMENT CORP. POR LA IMPRODUCTIVIDAD DE LA EMPRESA</t>
  </si>
  <si>
    <t>700006HIU151</t>
  </si>
  <si>
    <t>MANDATO EXTINTA COMISIÓN MONETARIA</t>
  </si>
  <si>
    <t>LA ADMINISTRACIÓN DE CRÉDITOS Y VALORES DE LA EXTINTA COMISIÓN MONETARIA.</t>
  </si>
  <si>
    <t>BANCO NACIONAL HIPOTECARIO URBANO Y DE OBRAS PÚBLICAS, S.A. HOY BANOBRAS, S.N.C.</t>
  </si>
  <si>
    <t>199806GIH00585</t>
  </si>
  <si>
    <t>M. 133.- FRACCIONAMIENTO AGUA HEDIONDA.</t>
  </si>
  <si>
    <t>ENAJENACIÓN DE 150 LOTES EN EL FRACCIONAMIENTO DE AGUA HEDIONDA, EN CUAUTLA, MORELOS.</t>
  </si>
  <si>
    <t>INFRAESTRUCTURA, COMUNICACIONES Y TRANSPORTES</t>
  </si>
  <si>
    <t>COORDINACIÓN DE LA SOCIEDAD DE LA INFORMACIÓN Y EL CONOCIMIENTO</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</si>
  <si>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</si>
  <si>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</si>
  <si>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DIRECCIÓN GENERAL DE TRANSPORTE FERROVIARIO Y MULTIMODAL</t>
  </si>
  <si>
    <t>700006GIC053</t>
  </si>
  <si>
    <t>FID. 122.- BENJAMÍN HILL TRABAJADORES F.F.C.C. SONORA-BAJA CALIFORNIA</t>
  </si>
  <si>
    <t>GARANTIZAR LA CONSTRUCCIÓN DE 159 CASAS PARA TRABAJADORES DEL FERROCARRIL DE SONORA-BAJA CALIFORNIA, SOBRE TERRENOS UBICADOS EN BENJAMÍN HILL, SON., Y EN MEXICALI, B.C.</t>
  </si>
  <si>
    <t>FERROCARRILES NACIONALES DE MÉXICO (EN PROCESO DE DESINCORPORACIÓN)</t>
  </si>
  <si>
    <t>199809J3W00731</t>
  </si>
  <si>
    <t>FIDEICOMISO PARA EL PAGO DE PENSIONES JUBILATORIAS A LOS TRABAJADORES DE FNM (FERRONALESJUB)</t>
  </si>
  <si>
    <t>CONSTITUIR UN MECANISMO A TRAVES DEL CUAL SE REALICE LA ADMINISTRACION DE LOS RECURSOS PARA EL PAGO DE PENSIONES.</t>
  </si>
  <si>
    <t>700009J3R057</t>
  </si>
  <si>
    <t>FIDEICOMISO PROGRAMA HABITACIONAL DE FERRONALES EN LA REPUBLICA MEXICANA</t>
  </si>
  <si>
    <t>ORGANIZACION, CONSTRUCCION Y VENTA DE HABITACIONES PARA TRABAJADORES AL SERVICIO DE FNM.</t>
  </si>
  <si>
    <t>FINANCIERA PARA EL BIENESTAR</t>
  </si>
  <si>
    <t>FIDEICOMISO DE MICROCRÉDITOS PARA EL BIENESTAR</t>
  </si>
  <si>
    <t>INSTITUTO MEXICANO DEL SEGURO SOCIAL</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</si>
  <si>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</si>
  <si>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</si>
  <si>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</si>
  <si>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700019GYR343</t>
  </si>
  <si>
    <t>FIDEICOMISO PARA EL DESARROLLO DEL DEPORTE NO. 4611-1</t>
  </si>
  <si>
    <t>ADMINISTRAR LOS RECURSOS QUE SE GENERAN POR EL APROVECHAMIENTO DE LAS INSTALACIONES DEPORTIVAS DEL IMSS</t>
  </si>
  <si>
    <t>BANCO DEL BAJÍO</t>
  </si>
  <si>
    <t>700019GYR344</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</si>
  <si>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</si>
  <si>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</si>
  <si>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</si>
  <si>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</si>
  <si>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</si>
  <si>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199819GYR00737</t>
  </si>
  <si>
    <t>FONDO DE FOMENTO A LA EDUCACION (FOFOE)</t>
  </si>
  <si>
    <t>ADMINISTRAR LAS APORTACIONES DE PERSONAS FISICAS, INSTITUCIONES, EMPRESAS Y ORGANIZACIONES FILANTROPICAS PRIVADAS NACIONALES Y EXTRANJERAS</t>
  </si>
  <si>
    <t>MARINA</t>
  </si>
  <si>
    <t>DIRECCIÓN GENERAL DE FOMENTO Y ADMINISTRACIÓN PORTUARIA</t>
  </si>
  <si>
    <t>FIDEICOMISO DE ADMINISTRACIÓN Y PAGO SEMAR</t>
  </si>
  <si>
    <t>REALIZAR LOS PAGOS CORRESPONDIENTES A LOS SERVICIOS U OBRA PÚBLICA QUE CONTRATE LA SEMAR EN LAS ADUANAS BAJO SU COORDINACIÓN EN TÉRMINOS DEL REGLAMENTO INTERIOR DE LA AGENCIA NACIONAL DE ADUANAS DE MÉXICO, CUYOS EFECTOS SEAN TENDIENTES A LA MODERNIZACIÓN ASÍ COMO AL INCREMENTO DE LA EFICIENCIA Y SEGURIDAD DE LAS ADUANAS MARÍTIMAS E INTERIORES BAJO LA COORDINACIÓN DE LA SECRETARÍA DE MARINA, LO ANTERIOR EN CUMPLIMIENTO ESTRICTO A LO PREVISTO EN EL ARTÍCULO 16 DE LA LEY ADUANERA Y DEMÁS NORMATIVIDAD APLICABLE</t>
  </si>
  <si>
    <t>MEDIO AMBIENTE Y RECURSOS NATURALES</t>
  </si>
  <si>
    <t>AGENCIA NACIONAL DE SEGURIDAD INDUSTRIAL Y DE PROTECCIÓN AL MEDIO AMBIENTE DEL SECTOR HIDROCARBUROS</t>
  </si>
  <si>
    <t>201716G0001597</t>
  </si>
  <si>
    <t>FIDEICOMISO PÚBLICO DE ADMINISTRACIÓN Y PAGO</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</si>
  <si>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</si>
  <si>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700006GIC048</t>
  </si>
  <si>
    <t>FIDEICOMISO PARA APOYAR LOS PROGRAMAS, PROYECTOS Y ACCIONES AMBIENTALES DE LA MEGALÓPOLIS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</si>
  <si>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</si>
  <si>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COMISIÓN NACIONAL DEL AGUA</t>
  </si>
  <si>
    <t>GOBIERNO DEL DISTRITO FEDERAL, GOBIERNO DEL ESTADO DE MÉXICO</t>
  </si>
  <si>
    <t>700016BOO068</t>
  </si>
  <si>
    <t>FIDEICOMISO IRREVOCABLE DE ADMINISTRACIÓN Y FUENTE DE PAGO, NO. 1928.- PARA APOYAR EL PROYECTO DE SANEAMIENTO DEL VALLE DE MÉXICO</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</si>
  <si>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</si>
  <si>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COMISIÓN NACIONAL DE ÁREAS NATURALES PROTEGIDAS</t>
  </si>
  <si>
    <t>ECOBANCA, A.C.</t>
  </si>
  <si>
    <t>FIDEICOMISO DE ADMINISTRACIÓN, INVERSIÓN Y PAGO NÚMERO 013 ANP VALLE DE BRAVO</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</si>
  <si>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</si>
  <si>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INTERCAM CASA DE BOLSA S.A. DE C.V.</t>
  </si>
  <si>
    <t>SECRETARÍA</t>
  </si>
  <si>
    <t>DR. JOSÉ A. SARUKHAN KERMES, DR. JORGE SOBERON MAINERO, M EN Z. JORGE LLORENTE BOUSQUETS.</t>
  </si>
  <si>
    <t>700016DOO144</t>
  </si>
  <si>
    <t>FONDO PARA LA BIODIVERSIDAD</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</si>
  <si>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</si>
  <si>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PETRÓLEOS MEXICANOS</t>
  </si>
  <si>
    <t>PEMEX CORPORATIVO</t>
  </si>
  <si>
    <t>199818T4I00889</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</si>
  <si>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</si>
  <si>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</si>
  <si>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</si>
  <si>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</si>
  <si>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PROCURAR LA OBTENCION DE CREDITOS PROVENIENTES DE INSTITUCIONES PRIVADAS PARA LA CONSTRUCCION DE CASAS SOBRE 518 LOTES DE TERRENOS.</t>
  </si>
  <si>
    <t>PEMEX EXPLORACIÓN Y PRODUCCIÓN</t>
  </si>
  <si>
    <t>201852T9G01604</t>
  </si>
  <si>
    <t>FIDEICOMISIO DE ABANDONO EK-BALAM</t>
  </si>
  <si>
    <t>SERVIR COMO VEHICULO PARA QUE EL FIDEICOMITENTE, CUBRA UNICA Y EXCLUSIVAMENTE Y CON CARGO AL PATRIMONIO DEL FIDEICOMISO DE ABANDONO EK-BALAM, LOS COSTOS Y GASTOS DE LAS OPERACIONES DE ABANDONO DE LAS AREAS EN LAS QUE LA FIDEICOMITENTE HAYA REALIZADO LA EXTRACCION DE HIDROCARBUROS EN EL AREA CONTRACTUAL DE EK-BALAM, A TRAVES DE LA CELEBRACION DEL CONTRATO DE EXTRACCION.</t>
  </si>
  <si>
    <t>RELACIONES EXTERIORES</t>
  </si>
  <si>
    <t>AGENCIA MEXICANA DE COOPERACIÓN INTERNACIONAL PARA EL DESARROLLO</t>
  </si>
  <si>
    <t>FONDO MÉXICO</t>
  </si>
  <si>
    <t>OTORGAR APOYOS FINANCIEROS A PROGRAMAS, PROYECTOS Y ACCIONES EN LOS AMBITOS DE INFRAESTRUCTURA, DESARROLLO DE CAPITAL HUMANO, EQUIPAMIENTO DE INSTALACIONES Y ALBERGUES, DESARROLLO DE SISTEMAS DE REGISTRO, CONTROL Y SEGUIMIENTO DE SISTEMAS DE FLUJOS MIGRATORIOS, ASI COMO ASISTENCIA, CAPACITACIÓN, ESTUDIOS E INTERCAMBIO COMERCIAL DE BIENES Y SERVICIOS RELACIONADOS CON LOS MISMOS, CON EL OBJETO DE CONTRIBUIR AL DESARROLLO ECONÓMICO, SOCIAL E INSTITUCIONAL DE LAS REGIONES DE MESOAMÉRICA Y EL CARIBE, INCLUYENDO EL TERRITORIO NACIONAL, ASÍ COMO FORTALECER SUS CAPACIDADES NACIONALES Y ESTRECHAR RELACIONES SOBRE BASES MUTIAMENTE PROVECHOSAS.</t>
  </si>
  <si>
    <t>700011L5X031</t>
  </si>
  <si>
    <t>FONDO MIXTO DE COOPERACIÓN TÉCNICA Y CIENTÍFICA MÉXICO - ESPAÑA</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</si>
  <si>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</si>
  <si>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SALUD</t>
  </si>
  <si>
    <t>FIDEICOMISO FONDO DE SALUD PARA EL BIENESTAR</t>
  </si>
  <si>
    <t>I. LA ATENCIÓN DE ENFERMEDADES QUE PROVOCAN GASTOS CATASTROFICOS, ENTENDIDOS ESTOS COMO AQUELLOS QUE DERIBAN DE TRATAMIENTOS Y MEDICAMENTOS ASOCIADOS, DEFINIDOS POR EL CONSEJO DE SALUBRIDAD GENERAL, QUE SATISFAGAN LAS NECESIDADES DE SALUD MEDIANTE LA CONBINACION DE INTERVENCIONES DE TIPO PREVENTIVO, DIAGNÓSTICO, TERAPEUTICO, PALIATIVO Y REABILITACION, CON CRITERIOS EXPLICITOS DE CARACTER CLINICO Y EPIDEMIOLOGICO, SELECCIONADAS CON BASE A SU SEGURIDAD, EFICACIA, PAGO, EFECTIVIDAD, ADHERENCIA A NORMAS ETICAS PROFESIONALES Y ACEPTABILIDAD SOCIAL QUE IMPLIQUEN UN ALTO COSTO EN VIRTUD EN SU GRADO DE COMPLEJIDAD O ESPECIALIDAD Y EL NIVEL O FRECUENCIA CON LA QUE OCURREN. II. LA ATENCIÓN DE NECESIDADES DE INFRAESTRUCTURA PREFERENTEMENTE EN LA ENTIDADES FEDERATIVAS CON MAYOR MARGINACIÓN SOCIAL, Y III. COMPLETAR LOS RECURSOS DESTINADOS AL ABASTO Y DISTRIBUCIÓN DE MEDICAMENTOS Y DEMÁS INSUMOS, ASÍ COMO DEL ACCESO A EXÁMENES CLÍNICOS, ASOCIADOS A PERSONAS SIN SEGURIDAD SOCIAL.</t>
  </si>
  <si>
    <t>SISTEMA NACIONAL PARA EL DESARROLLO INTEGRAL DE LA FAMILIA</t>
  </si>
  <si>
    <t>DIRECCIÓN GENERAL DE PROGRAMACIÓN Y PRESUPUESTO "A"</t>
  </si>
  <si>
    <t>700012NHK069</t>
  </si>
  <si>
    <t>DIF BOSQUES DE LAS LOMAS</t>
  </si>
  <si>
    <t>LA VENTA EN SU TOTALIDAD O EN LOTES DE LOS POLIGONALES 1, 2, 3, Y EL PRODUCTO DE ESTAS VENTAS PARA QUE FUERAN ENTREGADOS AL INSTITUTO MEXICANO DE LA NIÑEZ, ACTUALMENTE DIF</t>
  </si>
  <si>
    <t>UNIDAD DE ADMINISTRACIÓN Y FINANZAS</t>
  </si>
  <si>
    <t>TRABAJO Y PREVISIÓN SOCIAL</t>
  </si>
  <si>
    <t>INSTITUTO DEL FONDO NACIONAL PARA EL CONSUMO DE LOS TRABAJADORES</t>
  </si>
  <si>
    <t>700014PDC084</t>
  </si>
  <si>
    <t>FIDEICOMISO DE INVERSIÓN Y ADMINISTRACIÓN DE PRIMAS DE ANTIGÜEDAD DE LOS TRABAJADORES</t>
  </si>
  <si>
    <t>CONSTITUIR UN FONDO CON LA RESERVA PARA EL PAGO DE PRIMAS DE ANTIGÜEDAD DEL PERSONAL DEL INSTITUTO DEL FONDO NACIONAL PARA EL CONSUMO DE LOS TRABAJADORES (INFONACOT),CON BASE EN LA VALUACION ACTUARIAL DE LAS OBLIGACIONES LABORALES</t>
  </si>
  <si>
    <t>700014PDC099</t>
  </si>
  <si>
    <t>FIDEICOMISO DE ADMINISTRACIÓN E INVERSIÓN PARA PENSIONES DE LOS TRABAJADORES</t>
  </si>
  <si>
    <t>CONSTITUIR UN FONDO CON LA RESERVA PARA EL PAGO DE LAS PENSIONES DEL PERSONAL DEL INSTITUTO DEL FONDO NACIONAL PARA EL CONSUMO DE LOS TRABAJADORES (INFONACOT), CON BASE EN LA VALUACION ACTUARIAL DE LAS OBLIGACIONES LABORALES.</t>
  </si>
  <si>
    <t>TURISMO</t>
  </si>
  <si>
    <t>FONDO NACIONAL DE FOMENTO AL TURISMO</t>
  </si>
  <si>
    <t>FIDEICOMISO PARA LOS TRABAJADORES DEL HOTEL EXCONVENTO SANTA CATARINA.</t>
  </si>
  <si>
    <t>RESERVA PARA EL PAGO DE PRIMAS DE ANTIGÜEDAD A LOS TRABAJADORES DEL HOTEL CAMINO REAL OAXACA (EXCONVENTO DE SANTA CATARINA).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</si>
  <si>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</si>
  <si>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</si>
  <si>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</si>
  <si>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DIRECCIÓN GENERAL DE PROGRAMAS REGIONALES</t>
  </si>
  <si>
    <t>GOBIERNO DEL ESTADO</t>
  </si>
  <si>
    <t>FONDO MIXTO CIUDADES COLONIALES</t>
  </si>
  <si>
    <t>LLEVAR A CABO CAMPAÑAS DE DIFUSIÓN Y PROMOCIÓN PARA DARLE PUBLICIDAD A LAS CIUDADES COLONIALES DEL PAÍS.</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</si>
  <si>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</si>
  <si>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</si>
  <si>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</si>
  <si>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</si>
  <si>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</si>
  <si>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</si>
  <si>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COADYUVAR EN LA PROMOCION DEL DESARROLLO SOCIOECONOMICO DE LA ZONA DE INFLUENCIA, MEDIANTE EL FOMENTO A LA ACTIVIDAD TURISTICA, IMPULSANDO PROYECTOS QUE APROVECHEN EL IMPACTO DEL TURISMO.</t>
  </si>
  <si>
    <t>DESTINO: 
ADQUISICION DE INMUEBLES Y GASTOS PREVIOS DE LOS PROYECTOS
CUMPLIMIENTO DE LA MISIÓN: 
ADQUIRIR Y ENAJENAR A FAVOR DE LOS GANADORES LOS INMUEBLES CONSIDERADOS COMO SITIOS OPCIONALES PARA LA REALIZACION DE PROYECTOS DE INFRAESTRUCTURA ELECTRICA.</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</si>
  <si>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</si>
  <si>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DESTINO: 
GASTOS RELACIONADOS EN EL DESARROLLO DE PROGRAMAS DEL CIDE.
CUMPLIMIENTO DE LA MISIÓN: 
FINANCIAMIENTO EN EL DESAROLLO DE OBLIGACIONES LABORALES COMO EL FONDO A LA PERMANENCIA Y OTORGAMIENTO DE PRESTAMOS PERSONALES A EMPLEADOS DE LOS SINDICATOS DEL CENTRO.</t>
  </si>
  <si>
    <t>DESTINO: 
PAGO DE LIQUIDACIONES Y RETIRO VOLUNTARIO DEL PERSONAL DEL CENTRO.
CUMPLIMIENTO DE LA MISIÓN: 
EL OBJETO DEL FIDEICOMISO ES FINANCIAR Y/O COMPLEMENTAR EL FINANCIAMIENTO NECESARIO PARA HACER FRENTE AL RETIRO VOLUNTARIO Y LIQUIDACIONES DEL PERSONAL DEL CENTRO.</t>
  </si>
  <si>
    <t>DESTINO: 
ESTE CONCEPTO APARECE EN CEROS DEBIDO A QUE EL PASADO 30 DE MAYO DEL 2022, SE REINTEGRARON LA TOTALIDAD DE LOS RECURSOS A LA TESORERÍA DE LA FEDERACIÓN, QUEDANDO UN SALDO EN DISPONIBILIDAD DE 0.00 (CERO PESOS 00/100 M.N.)
CUMPLIMIENTO DE LA MISIÓN: 
CON MOTIVO DEL DECRETO POR EL QUE SE ORDENA LA EXTINCIÓN O TERMINACIÓN DE LOS FIDEICOMISOS PÚBLICOS, MANDATOS PÚBLICOS Y ANÁLOGOS, PUBLICADO EL 02 DE ABRIL DE 2020, SE CONTINUÓ REALIZADO EL SEGUIMIENTO DE LOS PROYECTOS APROBADOS DE MANERA PREVIA AL INICIO DE VIGENCIA DEL DECRETO. ASIMISMO SE DIÓ ATENCIÓN A LAS DIVERSAS SOLICITUDES DE INFORMACIÓN FINANCIERA, ADMINISTRATIVA Y CONTABLE REQUERIDAS POR LAS SECRETARÍAS DE CULTURA Y DE HACIENDA Y CRÉDITO PÚBLICO.</t>
  </si>
  <si>
    <t>DESTINO: 
NO APLICA TODA VEZ QUE NO HAY RECURSOS FEDERALES
CUMPLIMIENTO DE LA MISIÓN: 
NO APLICA TODA VEZ QUE NO HAY RECURSOS FEDERALES</t>
  </si>
  <si>
    <t>DESTINO: 
RECURSOS DESTINADOS PARA LA ADQUISICIÓN DE EQUIPO MILITAR Y CONTRATACIÓN DE OBRA PÚBLICA Y SERVICIOS, PARA LA MATERIALIZACIÓN DE OPERACIONES DE ORDEN INTERIOR Y SEGURIDAD NACIONAL, DE CARÁCTER CONTINGENTE O URGENTE.
CUMPLIMIENTO DE LA MISIÓN: 
SE CUBRIÓ DE MANERA OPORTUNA LAS ADQUISICIONES DE EQUIPO MILITAR ASÍ COMO LA CONTRATACIÓN DE OBRA PÚBLICA Y SERVICIOS NECESARIOS PARA LA MATERIALIZACIÓN DE OPERACIONES DE ORDEN INTERIOR Y SEGURIDAD NACIONAL, DE CARÁCTER CONTINGENTE O URGENTE.</t>
  </si>
  <si>
    <t>DESTINO: 
PARA REALIZAR LOS PAGOS CORRESPONDIENTES A LA CONTRATACIÓN DE LOS SERVICIOS Y OBRA QUE REALICE LA SEDENA EN LAS ADUANAS BAJO SU COORDINACIÓN EN TÉRMINOS DEL REGLAMENTO INTERIOR DE LA AGENCIA NACIONAL DE ADUANAS DE MÉXICO.
CUMPLIMIENTO DE LA MISIÓN: 
DESARROLLAR ADUANAS FRONTERIZAS COMPETITIVAS QUE COADYUVEN A MEJORAR LA INFRAESTRUCTURA ADUANERA CON OBRA, EQUIPOS NO INTRUSIVOS, TECNOLOGÍA Y EQUIPAMIENTO, VIALIDADES RELACIONADAS CON LAS ADUANAS FRONTERIZAS E INTERIOR Y LAS CIUDADES, SISTEMAS CARRETEROS Y VIALES DE INGRESO A LAS ADUNAS FRONTERIZAS.</t>
  </si>
  <si>
    <t>DESTINO: 
PROPORCIONAR EL APOYO EN GASTOS RELACIONADOS CON LA EDUCACIÓN DE LOS HIJOS DEL PERSONAL QUE PERTENENCIÓ AL ESTADO MAYOR PRESIDENCIAL QUE FALLECIERON O QUE HAYAN QUEDADO CON ALGUNA INCAPACIDAD TOTAL Y PERMANENTE, EN EL EJERCICIO DE SUS FUNCIONES. DESDE EL AÑO 2019 NO SE HAN INCREMENTADO LOS BENEFICIARIOS Y NO SE HAN REALIZADO APORTACIONES AL PATRIMONIO DEL FIDEICOMISO.
CUMPLIMIENTO DE LA MISIÓN: 
PARA EL EJERCICIO DE 2022, LA META DEL FIDEICOMISO 850-0 E.M.P. SE ATENDIÓ AL 100%, QUE CONSISTIÓ EN APOYAR ECONÓMICAMENTE CON RECURSOS DEL PATRIMONIO, LOS GASTOS RELACIONADOS CON LA EDUCACIÓN DE LOS HIJOS DEL PERSONAL MILITAR QUE PERTENECIÓ AL ESTADO MAYOR PRESIDENCIAL, QUE FALLECIERON O QUE HAYAN QUEDADO CON ALGUNA INCAPACIDAD TOTAL Y PERMANENTE, EN EL EJERCICIO DE SUS FUNCIONES. CONSIDERANDO LOS FINES DEL FIDEICOMISO Y DE LA APLICACIÓN DEL CONTRATO Y DE LAS REGLAS DE OPERACIÓN, VIGENTES.</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</si>
  <si>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</si>
  <si>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REINTEGRO A LA TESOFE POR RECURSOS NO EJERCIDOS MEDIANTE OFICIO V.512.UPEDU.0464.2021
CUMPLIMIENTO DE LA MISIÓN: 
LAS METAS CORRESPONDEN A LAS PROPORCIONADAS POR LA UR 510 - UNIDAD DE PROGRAMAS DE APOYO A LA INFRAESTRUCTURA Y SERVICIOS (UPAIS) EN EL MARCO DEL PROGRAMA DE MEJORAMIENTO URBANO (PMU) QUE POR MOTIVO DEL DECRETO POR EL QUE SE ORDENA LA EXTINCIÓN O TERMINACIÓN DE LOS FIDEICOMISOS PÚBLICOS, MANDATOS PÚBLICOS Y ANÁLOGOS DEL 2 DE ABRIL DE 2020, SE CANCELARON LAS METAS PROYECTADAS PARA DICHO FIDEICOMISO.</t>
  </si>
  <si>
    <t>DESTINO: 
SIN EROGACIONES POR CONCEPTO DE COMISIONES, ASÍ COMO GASTOS DE ADMINISTRACIÓN Y PROMOCIÓN.
CUMPLIMIENTO DE LA MISIÓN: 
GARANTIZAR LOS FINANCIAMINETOS QUE OTORGUE EL BANCO DE CRÉDITO RURAL DEL ITSMO, SOCIEDAD NACIONAL DE CRÉDITO, A LO PEQUEÑOS PROPIETARIOS QUE DESEEN PARTICIPAR EN EL PROGRAMA. SIN EMBARGO MEDIANTE IV-400-0166/2016 DE 16 DE NOVIEMBRE SE INTRUYO AL SAE REALIZAR LOS PAGOS CORRESPONDIENTES CON CARGO AL FIDEICOMISO. EL MES DE SEPTIEMBRE DE 2018, SE CONCLUYÓ CON LA REVERSIÓN TOTAL DE LOS INMUEBLES, A SUS RESPECTIVOS FIDEICOMITENTES ORIGINALES.</t>
  </si>
  <si>
    <t>DESTINO: 
SIN EROGACIONES POR CONCEPTO DE HONORARIOS Y COMISIONES.
CUMPLIMIENTO DE LA MISIÓN: 
OTORGAR CRÉDITOS PARA LA ADQUISICIÓN DE PREDIOS RÚSTICOS EN EL ESTADO DE CHIAPAS.</t>
  </si>
  <si>
    <t>DESTINO: 
CUBRIR GASTOS ADMINISTRATIVOS Y RETIROS DEL PERSONAL.
CUMPLIMIENTO DE LA MISIÓN: 
CONSTITUIR LA RESERVA REQUERIDA A TRAVÉS DE UN CONTRATO DE FIDEICOMISO IRREVOCABLE CON UNA INSTITUCIÓN FIDUCIARIA QUE LE PERMITA A LA ENTIDAD CUBRIR LOS BENEFICIOS ACUMULADOS POR PENSIONES Y PRIMAS DE ANTIGÜEDAD A QUE TIENEN DERECHO LOS TRABAJADORES POR LEY Y CONTRATOS COLECTIVOS DE TRABAJO Y RECONOCIDOS CON BASE EN LOS CÁLCULOS ACTUARIALES QUE CUANTIFICAN EL VALOR PRESENTE DE ÉSTA OBLIGACIÓN.</t>
  </si>
  <si>
    <t>DESTINO: 
APOYAR LOS SERVICIOS QUE SE PROPORCIONAN A LOS ESTUDIANTES DE LOS SUBSISTEMAS DE PREPARATORIA ABIERTA, EDUCACIÓN MEDIA SUPERIOR A DISTANCIA Y CENTROS DE ATENCIÓN A ESTUDIANTES CON DISCAPACIDAD (CAED).
CUMPLIMIENTO DE LA MISIÓN: 
SE INFORMA QUE NO HAY UN AVANCE A REFLEJAR EN VIRTUD DEL PROCESO DE EXTINCIÓN DEL FIDEICOMISO “BACHILLERATO GENERAL EN SUS MODALIDADES NO ESCOLARIZADA Y MIXTA”, DERIVADO DEL DECRETO POR EL QUE SE ORDENA LA EXTINCIÓN O TERMINACIÓN DE LOS FIDEICOMISOS PÚBLICOS, MANDATOS PÚBLICOS Y ANÁLOGOS, PUBLICADO EN EL DIARIO OFICIAL DE LA FEDERACIÓN EL DÍA 2 DE ABRIL DE 2020.</t>
  </si>
  <si>
    <t>DESTINO: 
PAGOS REALIZADOS POR EL CENACE PARA CUMPLIR CON LAS OBLIGACIONES CON LOS PARTICIPANTES DEL MEM.
CUMPLIMIENTO DE LA MISIÓN: 
EL FIDEICOMISO CUMPLIÓ CON SUS FINES ESTABLECIDOS.</t>
  </si>
  <si>
    <t>DESTINO: 
EL FIDEICOMISO RECIBE Y ADMINISTRA LOS DERECHOS DE COBRO DE CENAGAS RESPECTO DE LAS TARIFAS VIGENTES Y AUTORIZADAS POR LA CRE, DERIVADOS DE LOS CONTRATOS DE PRESTACIÓN DEL SERVICIO DE TRANSPORTE Y ALMACENAMIENTO DE GAS NATURAL, RELACIONADOS CON LA INFRAESTRUCTURA TRANSFERIDA A ÉSTE POR PEMEX.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</si>
  <si>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</si>
  <si>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</si>
  <si>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</si>
  <si>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</si>
  <si>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SE REALIZARON PAGOS POR CONCEPTO DE INTERESES PEA A JUBILADOS.
CUMPLIMIENTO DE LA MISIÓN: 
EN EL PERIODO QUE SE REPORTA SE EROGARON RECURSOS PARA CUMPLIMIENTO DE LA MISION Y FINES DEL FIDEICOMISO.</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</si>
  <si>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</si>
  <si>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</si>
  <si>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</si>
  <si>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</si>
  <si>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GARANTIZAR LOS INCUMPLIMIENTOS DE PAGO QUE SE DERIVEN DE LOS FINANCIAMIENTOS QUE ALGUN INTERMEDIARIO FINANCIERO OTORGUE A LAS EMPRESAS, ESPECIALMENTE MICRO, PEQUEÑAS, MEDIANAS Y GRANDES, AL AMPARO DE LOS PRODUCTOS ESPECIFICOS ADHERIDOS AL PROGRAMA DE GARANTIAS DE NAFIN.
CUMPLIMIENTO DE LA MISIÓN: 
SE LOGRO LA META DEL TRIMESTRE DE CANALIZACION DE CREDITO POR PARTE DE LOS INTERMEDIARIOS FINANCIEROS A LAS EMPRESAS, EN MEJORES CONDICIONES DE FINANCIAMIENTO, ASI COMO APOYOS A SECTORES ESTRATEGICOS.</t>
  </si>
  <si>
    <t>DESTINO: 
LA INTEGRACIÓN DE OTROS EGRESOS ACUMULADOS, ES COMO SIGUE: - CASTIGOS, GASTOS DE JUICIO, OTROS GASTOS - ESTIMACIÓN PREVENTIVA DE GARANTÍAS OTORGADAS - IMPUESTOS DIVERSOS - APLICACIONES PATRIMONIALES - OTRAS CUENTAS POR PAGAR - DEFICIT DE EJERCICIOS ANTERIORES
CUMPLIMIENTO DE LA MISIÓN: 
CONSTITUIR UN MECANISMO DE APOYO FINANCIERO EN TODOS AQUELLOS PROGRAMAS/ESQUEMAS QUE APRUEBEN LOS ÓRGANOS DE DECISIÓN DE LA FIDEICOMITENTE (NACIONAL FINANCIERA, S.N.C., I.B.D.) Y QUE SE HAGAN DEL CONOCIMIENTO DEL COMITÉ TÉCNICO 8013-9, O QUE APRUEBE EL PROPIO COMITÉ TÉCNICO, Y CUYA FINALIDAD SEA OTORGAR APOYOS A LAS EMPRESAS, ESPECIALMENTE A MICRO, PEQUEÑAS Y MEDIANAS EMPRESAS, ASÍ COMO A PERSONAS FÍSICAS DEL PAÍS, ATRAVÉS DE LOS ENTES GARANTES.</t>
  </si>
  <si>
    <t>DESTINO: 
SEGUIMIENTO DE LAS SIGUIENTES SUBCUENTAS: - EMPRENDEDORES CONACYT-NAFINSA - MEXICO VENTURES - PROGRAMA IMPI FUMEC - NAFIN - FONDO DE COINVERSION DE CAPITAL SEMILLA - PROGRAMA DESARROLLO DE CAPITAL EMPRENDEDOR INADEM - NAFIN - PROGRAMA DE LA ALIANZA DEL PACÍFICO.
CUMPLIMIENTO DE LA MISIÓN: 
INVERSIÓN Y SEGUIMIENTO DE EMPRESAS Y VEHICULOS DE INVERSIÓN DE LAS SIGUIENTES SUBCUENTAS: - EMPRENDEDORES CONACYT-NAFINSA - MEXICO VENTURES - PROGRAMA IMPI FUMEC - NAFIN - FONDO DE COINVERSION DE CAPITAL SEMILLA - PROGRAMA DESARROLLO DE CAPITAL EMPRENDEDOR INADEM - NAFIN - PROGRAMA DE LA ALIANZA DEL PACÍFICO.</t>
  </si>
  <si>
    <t>DESTINO: 
GARANTIZAR LAS FIANZAS QUE OTORGUEN LAS INSTITUCIONES DE AFIANZAMIENTO A LAS MICRO, PEQUEÑAS Y MEDIANAS EMPRESAS.
CUMPLIMIENTO DE LA MISIÓN: 
NA</t>
  </si>
  <si>
    <t>DESTINO: 
PATRIMONIO DEL FIDEICOMISO
CUMPLIMIENTO DE LA MISIÓN: 
ES UN FIDEICOMISO PÚBLICO DE ADMINISTRACIÓN Y PAGO, CON EL FIN DE RECIBIR Y ADMINISTRAR RECURSOS NO REEMBOLSABLES PROVENIENTES DE ORGANISMOS FINANCIEROS INTERNACIONALES Y DE TERCEROS NO PROVENIENTES DEL PRESUPUESTO DE EGRESOS DE LA FEDERACIÓN</t>
  </si>
  <si>
    <t>DESTINO: 
PAGO DE PENSIONES, JUBILACIONES Y GASTOS MÉDICOS
CUMPLIMIENTO DE LA MISIÓN: 
OTORGAR LOS BENEFICIOS A LOS PENSIONADOS Y SUS BENEFICIARIOS DE BNCI, CONFORME A LAS CONDICIONES DE TRABAJO, CONSISTENTES EN EL PAGO DE PENSIONES Y GASTOS MÉDICOS.</t>
  </si>
  <si>
    <t>DESTINO: 
PAGO DE PENSIONES, JUBILACIONES Y GASTOS MEDICOS.
CUMPLIMIENTO DE LA MISIÓN: 
OTORGAR LOS BENEFICIOS A LOS PENSIONADOS Y SUS BENEFICIARIOS DE BANPESCA, CONFORME A LAS CONDICIONES DE TRABAJO, CONSISTENTES EN EL PAGO DE PENSIONES Y GASTOS MEDICOS.</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</si>
  <si>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</si>
  <si>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DESTINO: 
DE CONFORMIDAD CON LO ESTABLECIDO EN EL ARTÍCULO DÉCIMO NOVENO TRANSITORIO DEL DECRETO POR EL QUE SE REFORMAN Y DEROGAN DIVERSAS DISPOSICIONES, ENTRE OTRAS, LA LEY FEDERAL DE PRESUPUESTO Y RESPONSABILIDAD HACENDARIA Y LA LEY GENERAL DE PROTECCIÓN CIVIL, PUBLICADO EN EL DIARIO OFICIAL DE LA FEDERACIÓN EL 6 DE NOVIEMBRE DEL 2020 (DECRETO), A PARTIR DEL 1° DE ENERO DE 2021 EL FIDEICOMISO NO. 2003 FONDEN NO HA ASUMIDO COMPROMISOS ADICIONALES A LOS ADQUIRIDOS PREVIAMENTE, SALVO LOS RELATIVOS A LOS GASTOS DE OPERACIÓN, Y ÚNICAMENTE PODRÁN LLEVARSE A CABO LOS ACTOS TENDIENTES A SU EXTINCIÓN.
CUMPLIMIENTO DE LA MISIÓN: 
DE CONFORMIDAD CON LO ESTABLECIDO EN EL ARTÍCULO DÉCIMO NOVENO TRANSITORIO DEL DECRETO PUBLICADO EN EL DIARIO OFICIAL DE LA FEDERACIÓN EL 6 DE NOVIEMBRE DEL 2020, A PARTIR DEL 1° DE ENERO DE 2021 EL FIDEICOMISO NO. 2003 FONDEN NO HA ASUMIDO COMPROMISOS ADICIONALES A LOS ADQUIRIDOS PREVIAMENTE, SALVO LOS RELATIVOS A LOS GASTOS DE OPERACIÓN, Y ÚNICAMENTE PODRÁN LLEVARSE A CABO LOS ACTOS TENDIENTES A SU EXTINCIÓN.</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</si>
  <si>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</si>
  <si>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</si>
  <si>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</si>
  <si>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</si>
  <si>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LOS RECURSOS SE CANALIZAN AL FOMENTO Y DESARROLLO DE OPERACIONES DE IMPULSO A LOS PROYECTOS DEL SECTOR RURAL Y AGROINDUSTRIAL, ASÍ COMO TODAS AQUELLAS ACTIVIDADES NECESARIAS PARA LA CONSECUCIÓN DE LOS OBJETIVOS DE DICHO SECTOR.
CUMPLIMIENTO DE LA MISIÓN: 
EL FICA ESTÁ EN PROCESO DE ALCANZAR LAS METAS PREVISTAS Y DAR CONTINUIDAD A LOS PROYETOS APOYADOS.</t>
  </si>
  <si>
    <t>DESTINO: 
LAS LLAMADAS O APORTACIONES DE CAPITAL SE REALIZARON UNA VEZ QUE EL FIDUCIARIO LAS SOLICITÓ DERIVADO DEL ANÁLISIS DE REQUERIMIENTOS DEL PROYECTO Y SE RETIRAN DE LA SUBCUENTA DE FOCIR.
CUMPLIMIENTO DE LA MISIÓN: 
LAS LLAMADAS DE CAPITAL SE REALIZAN Y SE RETIRAN AL MOMENTO PARA CANALIZARSE DIRECTAMENTE A LOS PROYECTOS QUE SE APOYAN.</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</si>
  <si>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</si>
  <si>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CUMPLIÓ CON EL OBJETIVO DEL FIDEICOMISO Y YA NO TIENE ACTIVIDAD, NO OBSTANTE DERIVADO DE UNA AUDITORÍA QUE SE REALIZA NO SE HA PROCEDIDO A SU EXTINCIÓN.</t>
  </si>
  <si>
    <t>DESTINO: 
ESTE FIDEICOMISO SE ENCUENTRA EN PROCESO DE EXTINCIÓN.
CUMPLIMIENTO DE LA MISIÓN: 
ESTE FIDEICOMISO SE ENCUENTRA EN PROCESO DE EXTINCIÓN.</t>
  </si>
  <si>
    <t>DESTINO: 
OTROS GASTOS DE OPERACIÓN, ADMINISTRACIÓN, HONORARIOS Y COMISIONES PAGADAS.
CUMPLIMIENTO DE LA MISIÓN: 
ESTE FIDEICOMISO SE REPORTA POR BANOBRAS COMO EN OPERACIÓN POR LA TRANSMISIÓN DE SU PATRIMONIO INMOBILIARIO REMANENTE A FAVOR DE LOS BENEFICIARIOS.</t>
  </si>
  <si>
    <t>DESTINO: 
LOS EGRESOS ESTÁN INTEGRADOS POR: GASTOS DEL PERIODO, DEUDORES DIVERSOS, ACREEDORES DIVERSOS, PAGO DE IMPUESTOS Y DEPRECIACIÓN DEL PERIODO A INFORMAR.
CUMPLIMIENTO DE LA MISIÓN: 
SE ANEXA REPORTE DE CUMPLIMIENTO DE LA MISIÓN Y FINES.</t>
  </si>
  <si>
    <t>DESTINO: 
COSTOS DE ARTÍCULOS Y SERVICIOS FUNERARIOS Y POR GASTOS GENERALES.
CUMPLIMIENTO DE LA MISIÓN: 
SE ADJUNTA REPORTE DEL CUMPLIMIENTO DE LA MISIÓN Y FINES.</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</si>
  <si>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</si>
  <si>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DESTINO: 
PAGO DE PRIMAS DE ANTIGUEDAD Y PENSIONES.
CUMPLIMIENTO DE LA MISIÓN: 
PAGO DE NOMINA DE JUBILADOS Y PENSIONADOS POST MORTEM</t>
  </si>
  <si>
    <t>DESTINO: 
LOS RECURSOS SOLAMENTE ESTÁN DISPONIBLES PARA LA LIQUIDACIÓN DE LOS GASTOS POR EXTINCIÓN DEL FIDEICOMISO.
CUMPLIMIENTO DE LA MISIÓN: 
LA VENTA EN SU TOTALIDAD O EN LOTES DE LOS POLIGONALES 1, 2, 3 Y EL PRODUCTO DE ESTAS VENTAS PARA QUE FUERAN ENTREGADOS AL INSTITUTO MEXICANO DE LA NIÑEZ ACTUALMENTE, SISTEMA NACIONAL PARA EL DESARROLLO INTEGRAL DE LA FAMILIA (DIF).</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</si>
  <si>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</si>
  <si>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</si>
  <si>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CUBRIR PENSIONES DEL PERSONAL DE FONATUR.
CUMPLIMIENTO DE LA MISIÓN: 
CUBRIR CON OPORTUNIDAD LAS EROGACIONES A QUE TENGA DERECHO EL PERSONAL DE LA INSTITUCIÓN.</t>
  </si>
  <si>
    <t>(DTS) FÓRMULA DE LA DISPONIBILIDAD DEL SALDO TRIMESTRAL DE LOS CRITERIOS</t>
  </si>
  <si>
    <t>APORTACIÓN INICIAL: 500,000.0
FECHA APORTACIÓN INICIAL:  01/10/02
OBSERVACIONES:  *FIDEICOMISO EXTINTO EN EL EJERCICIO 2021* LAS ÚLTIMAS CIFRAS ACUMULADAS REPORTADAS Y ACTUALIZADAS FUERON AL 31 DE DICIEMBRE DE 2021, EL CONVENIO DE EXTINCIÓN SE ENCUENTRA EN LA PAGINA DEL COLEGIO DE POSTGRADUADOS. EL SALDO AL 31 DE DICIEMBRE 2021 ES DE CERO PESOS. EL 29 DE NOVIEMBRE 2021, FUE AUTORIZADA EN LA PLATAFORMA DE LA SECRETARÍA DE HACIENDA PASH, LA DECLARATORIA DE EXTINCIÓN DEL FIDEICOMISO NO. 167304. LA TOTALIDAD DE LOS RECURSOS FUERON TRANSFERIDOS EL 24 DE NOVIEMBRE 2021 A LA TESORERÍA DEL COLEGIO DE POSTGRADUADOS, CONFORME A LO SEÑALADO EN LA CLÁUSULA VIGÉSIMA PRIMERA DEL SEGUNDO CONVENIO MODIFICATORIO DEL FIDEICOMISO NO. 167304. SE ANEXA CONVENIO DE EXTINCIÓN FIRMADO Y FOLIO DE AUTORIZACIÓN DE INGRESOS EXCEDENTE MINEX</t>
  </si>
  <si>
    <t>APORTACIÓN INICIAL: 10,000,000.0
FECHA APORTACIÓN INICIAL:  15/08/03
OBSERVACIONES:  NINGUNA</t>
  </si>
  <si>
    <t>APORTACIÓN INICIAL: 150,000.0
FECHA APORTACIÓN INICIAL:  07/07/00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</si>
  <si>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100,000.0
FECHA APORTACIÓN INICIAL:  22/11/96
OBSERVACIONES:  A PARTIR DE OCTUBRE2017 SE OTORGA EL SERVICIO DE DIAGNÓSTICOS ENERGÉTICOS A LA EMPRESA PRODUCTIVA SUBSIDIARIA DE SUMINISTRO DE SERVICIOS BÁSICOS.</t>
  </si>
  <si>
    <t>APORTACIÓN INICIAL: 500,000.0
FECHA APORTACIÓN INICIAL:  10/10/90
OBSERVACIONES:  N/A</t>
  </si>
  <si>
    <t>APORTACIÓN INICIAL: 1,050,137,761.0
FECHA APORTACIÓN INICIAL:  28/12/15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</si>
  <si>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APORTACIÓN INICIAL: 150,000.0
FECHA APORTACIÓN INICIAL:  04/08/92
OBSERVACIONES:  SIN OBSERVACIONES</t>
  </si>
  <si>
    <t>APORTACIÓN INICIAL: 511,500.0
FECHA APORTACIÓN INICIAL:  15/12/04
OBSERVACIONES:  NINGUNA</t>
  </si>
  <si>
    <t>APORTACIÓN INICIAL: 10,559.0
FECHA APORTACIÓN INICIAL:  17/11/03
OBSERVACIONES:  SIN OBSERVACIONES</t>
  </si>
  <si>
    <t>APORTACIÓN INICIAL: 2,300,000.0
FECHA APORTACIÓN INICIAL:  27/12/06
OBSERVACIONES:  NINGUNA</t>
  </si>
  <si>
    <t>APORTACIÓN INICIAL: 63,337.0
FECHA APORTACIÓN INICIAL:  19/12/97
OBSERVACIONES:  LA FINALIDAD DEL CONTRATO DE FIDEICOMISO ES LA CREACIÓN DE UNA RESERVA FINANCIERA, QUE PERMITA A LA FIDEICOMITENTE EFECTUAR PAGOS DE PRIMA DE ANTIGÜEDAD, QUE LE CORRESPONDE A LOS BENEFICIARIOS DE ESTE INSTRUMENTO. CONFORME AL OFICIO 100.-076 EMITIDO POR LA SECRETARÍA DE HACIENDA Y CRÉDITO PÚBLICO (ANEXO) SE INFORMA QUE EN LA CIRCUNSTANCIA QUE ESTE FIDEICOMISO SE ENCUENTRA CONSTITUIDO PARA CUBRIR LAS OBLIGACIONES QUE CONSIDERA, EL ARTICULO 5 DEL DECRETO QUE ESTABLECE QUE QUEDAN EXCLUIDOS DEL MISMO AQUELLOS FIDEICOMISOS PÚBLICOS, MANDATOS O ANÁLOGOS QUE TENGAN COMO FIN CUMPLIR CON LAS OBLIGACIONES LABORALES O DE PENSIONES.</t>
  </si>
  <si>
    <t>APORTACIÓN INICIAL: 35,000,000.0
FECHA APORTACIÓN INICIAL:  02/12/97
OBSERVACIONES:  CIFRAS PRELIMINARES PROPORCIONADAS POR EL FIDEICOMISO. LOS ESTADOS FINANCIEROS LOS EMITIÓ LA FIDUCIARIA DEBIDO A QUE NO HAY RECURSOS QUE ADMINISTRAR, EL 30 DE MAYO DEL 2022, SE REINTEGRARON LA TOTALIDAD DE LOS RECURSOS A LA TESORERÍA DE LA FEDERACIÓN, QUEDANDO UN SALDO EN DISPONIBILIDAD DE 0.00 (CERO PESOS 00/100 M.N.)</t>
  </si>
  <si>
    <t>APORTACIÓN INICIAL: 208,291,000.0
FECHA APORTACIÓN INICIAL:  24/02/09
OBSERVACIONES:  EN EL 2022 SE REINTEGRARON RECURSOS A TESOFE POR CONCEPTO DE INTERESES DE LOS MESES DE DICIEMBRE 2021, ENERO, FEBRERO, MARZO, ABRIL, MAYO, JUNIO Y JULIO DE 2022 POR UN MONTO DE 253,637.00 Y POR CAPITAL $801,495, EL PATRIMONIO NETO TOTAL CIRCULANTE SE REFIERE A LOS ANTICIPOS QUE SE ENTREGARON POR EJECUCIÓN DE OBRAS, MISMOS QUE SE ENCUENTRAN EN JUICIOS. LA CUENTA DEL FIDEICOMISO ESTA EN CERO, POR LO QUE BANJERCITO YA NO EMITIÓ ESTADOS FINANCIEROS DESDE EL MES DE JULIO DE 2022.</t>
  </si>
  <si>
    <t>APORTACIÓN INICIAL: 3,000,000.0
FECHA APORTACIÓN INICIAL:  06/11/90
OBSERVACIONES:  LA COMPOSICIÓN DEL PATRIMONIO DEL FIDEICOMISO ESTÁ INTEGRADO POR EL EFECTIVO Y EL EQUIVALENTE DEL EFECTIVO CONFORME A LOS ESTADOS FINANCIEROS.</t>
  </si>
  <si>
    <t>APORTACIÓN INICIAL: 44,928,182.6
FECHA APORTACIÓN INICIAL:  13/09/07
OBSERVACIONES:  LA COMPOSICIÓN DEL PATRIMONIO DEL FIDEICOMISO ESTÁ INTEGRADO POR EL EFECTIVO Y EL EQUIVALENTE DEL EFECTIVO CONFORME A LOS ESTADOS FINANCIEROS.</t>
  </si>
  <si>
    <t>APORTACIÓN INICIAL: 1,000.0
FECHA APORTACIÓN INICIAL:  21/04/22
OBSERVACIONES:  A PARTIR DE 2022 LAS APORTACIONES A ESTE FIDEICOMISO CORRESPONDEN ÚNICAMENTE A LAS REALIZADAS POR LA DIRECCIÓN GENERAL INGENIEROS. LA APORTACIÓN INICIAL FUE CON RECURSOS FEDERALES POR $1,000.00 EN EL AÑO DE 2022.</t>
  </si>
  <si>
    <t>APORTACIÓN INICIAL: 1,000.0
FECHA APORTACIÓN INICIAL:  25/05/92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</si>
  <si>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0,000.1
FECHA APORTACIÓN INICIAL:  07/08/08
OBSERVACIONES:  LA COMPOSICIÓN DEL PATRIMONIO DEL FIDEICOMISO ESTÁ INTEGRADO POR EL EFECTIVO Y EL EQUIVALENTE DEL EFECTIVO CONFORME A LOS ESTADOS FINANEROS.</t>
  </si>
  <si>
    <t>APORTACIÓN INICIAL: 93,927,144.0
FECHA APORTACIÓN INICIAL:  09/06/94
OBSERVACIONES:  SE REGISTRA LA INFORMACIÓN PROPORCIONADA POR LA UNIDAD RESPONSABLE "FIDEICOMISO FONDO NACIONAL DE FOMENTO EJIDAL".</t>
  </si>
  <si>
    <t>APORTACIÓN INICIAL: 20,000,000.0
FECHA APORTACIÓN INICIAL:  28/08/96
OBSERVACIONES:  DE ACUERDO AL "DECRETO POR EL QUE SE ORDENA LA EXTINCIÓN O TERMINACIÓN DE LOS FIDEICOMISOS PÚBLICOS, MANDATOS PÚBLICOS Y ANÁLOGOS" ASI COMO OFICIO DCALA/DEFLA/248/2020 DONDE EL INDEP HACE ENTREGA LOS COMPROBANTES DE "RECIBO DE PAGO DE CONTRIBUCIONES, PRODUCTOS Y APROVECHAMIENTOS FEDERALES" DE LA TOTALIDAD DE LOS RECURSOS PÚBLICOS FEDERALES QUE CONFORMAN EL PATRIMONIO DEL MISMO. SE HACE LA CAPTURA DE ESTA INFORMACIÓN, DE CONFORMIDAD CON LA DOCUMENTACIÓN SOPORTE PROPORCIONADA POR EL INSTITUTO PARA DEVOLVER AL PUEBLO LO ROBADO.</t>
  </si>
  <si>
    <t>APORTACIÓN INICIAL: 10,000,000.0
FECHA APORTACIÓN INICIAL:  27/04/95
OBSERVACIONES:  DE ACUERDO AL "DECRETO POR EL QUE SE ORDENA LA EXTINCIÓN O TERMINACIÓN DE LOS FIDEICOMISOS PÚBLICOS, MANDATOS PÚBLICOS Y ANÁLOGOS" ASI COMO OFICIO DCALA/DEFLA/248/2020 DONDE EL INDEP DONDE HACE ENTREGA LOS COMPROBANTES DE "RECIBO DE PAGO DE CONTRIBUCIONES, PRODUCTOS Y APROVECHAMIENTOS FEDERALES" DE LA TOTALIDAD DE LOS RECURSOS PÚBLICOS FEDERALES QUE CONFORMAN EL PATRIMONIO DEL MISMO; POR LO QUE NO HAY MOVIMIENTO.</t>
  </si>
  <si>
    <t>APORTACIÓN INICIAL: 5,464,683.0
FECHA APORTACIÓN INICIAL:  11/01/76
OBSERVACIONES:  NINGUNA</t>
  </si>
  <si>
    <t>APORTACIÓN INICIAL: 3,911,840.0
FECHA APORTACIÓN INICIAL:  31/07/93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</si>
  <si>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314,807.5
FECHA APORTACIÓN INICIAL:  31/07/93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</si>
  <si>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57,518,259.0
FECHA APORTACIÓN INICIAL:  06/06/12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</si>
  <si>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APORTACIÓN INICIAL: 1,649,510,490.0
FECHA APORTACIÓN INICIAL:  06/02/09
OBSERVACIONES:  .</t>
  </si>
  <si>
    <t>APORTACIÓN INICIAL: 23,610,000.0
FECHA APORTACIÓN INICIAL:  02/02/82
OBSERVACIONES:  EL PORCENTAJE DE PARTICIPACIÓN ESTÁ CONSIDERADO DE ACUERDO A LA APORTACIÓN INICIAL.</t>
  </si>
  <si>
    <t>APORTACIÓN INICIAL: 0,000.0
FECHA APORTACIÓN INICIAL:  03/03/92
OBSERVACIONES:  NO SE CUENTA CON DATOS EXACTOS DE LA PRIMERA APORTACIÓN.</t>
  </si>
  <si>
    <t>APORTACIÓN INICIAL: 1,000.0
FECHA APORTACIÓN INICIAL:  17/10/16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</si>
  <si>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APORTACIÓN INICIAL: 163,499,803.4
FECHA APORTACIÓN INICIAL:  16/11/00
OBSERVACIONES:  QUEDA EXCLUIDO CONFORME AL ARTÍCULO 5 DEL DECRETO POR EL QUE SE ORDENA LA EXTINCIÓN O TERMINACIÓN DE LOS FIDEICOMISOS PÚBLICOS, MANDATOS PÚBLICOS O ANÁLOGOS PUBLICADO EN EL DOF EL 02 DE ABRIL DE 2020.</t>
  </si>
  <si>
    <t>APORTACIÓN INICIAL: 5,953,797.1
FECHA APORTACIÓN INICIAL:  16/11/00
OBSERVACIONES:  QUEDA EXCLUIDO CONFORME AL ARTÍCULO 5 DEL DECRETO POR EL QUE SE ORDENA LA EXTINCIÓN O TERMINACIÓN DE LOS FIDEICOMISOS PÚBLICOS, MANDATOS PÚBLICOS O ANÁLOGOS PUBLICADO EN EL DOF EL 02 DE ABRIL DE 2020. EL BENEFICIARIO ORIGINAL ES EL TRABAJADOR QUE CUMPLE CON TODOS LOS REQUISITOS ESTABLECIDOS EN EL ARTÍCULO 3° DEL REGLAMENTO DEL PLAN DE PENSIONES PARA LOS TRABAJADORES DEL IMP, A LA FECHA EFECTIVA DE RETIRO.</t>
  </si>
  <si>
    <t>APORTACIÓN INICIAL: 3,182,838.8
FECHA APORTACIÓN INICIAL:  21/12/05
OBSERVACIONES:  QUEDA EXCLUIDO CONFORME AL ARTÍCULO 5 DEL DECRETO POR EL QUE SE ORDENA LA EXTINCIÓN O TERMINACIÓN DE LOS FIDEICOMISOS PÚBLICOS, MANDATOS PÚBLICOS O ANÁLOGOS PUBLICADO EN EL DOF EL 02 DE ABRIL DE 2020</t>
  </si>
  <si>
    <t>APORTACIÓN INICIAL: 500,000.0
FECHA APORTACIÓN INICIAL:  01/12/14
OBSERVACIONES:  EL FIDEICOMISO NO CUENTA CON COMITÉ TÉCNICO.</t>
  </si>
  <si>
    <t>APORTACIÓN INICIAL: 298,500,000.0
FECHA APORTACIÓN INICIAL:  03/10/05
OBSERVACIONES:  EL OBJETIVO DE ESTE FIDEICOMISO CONSISTÍA EN OTORGAR UN APOYO SOCIAL A LOS EX-TRABAJADORES MIGRATORIOS MEXICANOS QUE PRESTARON SUS SERVICIOS EN LOS ESTADOS UNIDOS DE AMÉRICA DURANTE LOS AÑOS DE 1942 A 1964. LA INFORMACIÓN QUE CONTIENE ESTE REPORTE ES RESPONSABILIDAD DEL FIDUCIARIO Y NO ES GENERADA POR QUIEN LO REALIZA. EN ATENCIÓN AL OFICIO NO. 315-A-4124, MEDIANTE EL CUAL LA DIRECCIÓN GENERAL DE PROGRAMACIÓN Y PRESUPUESTO “A” DE LA SECRETARÍA DE HACIENDA Y CRÉDITO PÚBLICO (SHCP) COMUNICA EL DIVERSO NO. 307-A.-1953 DE LA UNIDAD DE POLÍTICA Y CONTROL PRESUPUESTARIO SE ADJUNTA DOCUMENTACIÓN RELATIVA A LAS ACCIONES QUE SE HAN LLEVADO A CABO CON MOTIVO DE LOS PROCESOS PARA EXTINGUIR O DAR POR TERMINADO EL INSTRUMENTO JURÍDICO, CONFORME AL DECRETO DE EXTINCIÓN Y EL DECRETO POR EL QUE SE REFORMAN Y DEROGAN DIVERSAS DISPOSICIONES DE LAS LEYES QUE SE INDICAN.</t>
  </si>
  <si>
    <t>APORTACIÓN INICIAL: 68,500,000.0
FECHA APORTACIÓN INICIAL:  09/08/02
OBSERVACIONES:  EL FIDUCIARIO ES BANSEFI.LA PARTIDA PRESUPUESTAL AFECTADA ES 7801</t>
  </si>
  <si>
    <t>APORTACIÓN INICIAL: 1,384,492,717.4
FECHA APORTACIÓN INICIAL:  01/03/99
OBSERVACIONES:  EL FIDEICOMISO QUE SE REPORTA NO SE ADHIERE A NINGÚN PROGRAMA.</t>
  </si>
  <si>
    <t>APORTACIÓN INICIAL: 1,000.0
FECHA APORTACIÓN INICIAL:  11/11/02
OBSERVACIONES:  EL FIDEICOMISO SE ADHIERE AL PROGRAMA DENOMINADO: ESQUEMA DE OTORGAMIENTO DE CREDITO A PYMES EN SEGUNDO PISO PRESENTADO POR EL FIDEICOMISO Y AL PROGRAMA DE FINANCIAMIENTO A LA CADENA DE EXPORTACION DEL SECTOR AUTOMOTRIZ A TRAVES DE SOFOLES PYME.</t>
  </si>
  <si>
    <t>APORTACIÓN INICIAL: 117,047,420.0
FECHA APORTACIÓN INICIAL:  01/03/07
OBSERVACIONES:  FIDEICOMISO FORMALIZADO EN 2007. SE REGISTRA 0% DE PORCENTAJE DE PARTICIPACIÓN, YA QUE LAS APORTACIONES CON FLUJO DE EFECTIVO SON REALIZADAS POR LOS TRABAJADORES DE BANCOMEXT.</t>
  </si>
  <si>
    <t>APORTACIÓN INICIAL: 77,491,019.0
FECHA APORTACIÓN INICIAL:  11/12/03
OBSERVACIONES:  ESTE FIDEICOMISO NO HA RECIBIDO APORTACIONES PRESUPUESTARIAS DEL GOBIERNO FEDERAL. LOS RECURSOS PROVIENEN DE APORTACIONES EFECTUADAS POR BANOBRAS.</t>
  </si>
  <si>
    <t>APORTACIÓN INICIAL: 1,000.0
FECHA APORTACIÓN INICIAL:  25/09/09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</si>
  <si>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176,817,025.8
FECHA APORTACIÓN INICIAL:  22/12/04
OBSERVACIONES:  EL IMPORTE EN DISPONIBILIDAD SE REFIERE A VALORES DE FÁCIL REALIZACIÓN, REGISTRADOS EN EL ESTADO DE POSICIÓN O SITUACIÓN FINANCIERA.</t>
  </si>
  <si>
    <t>APORTACIÓN INICIAL: 1,000.0
FECHA APORTACIÓN INICIAL:  31/10/97
OBSERVACIONES:  PROGRAMA DE GARANTIAS NAFIN.</t>
  </si>
  <si>
    <t>APORTACIÓN INICIAL: 20,000,000.0
FECHA APORTACIÓN INICIAL:  07/12/01
OBSERVACIONES:  NINGUNA</t>
  </si>
  <si>
    <t>APORTACIÓN INICIAL: 3,069,000.0
FECHA APORTACIÓN INICIAL:  05/05/03
OBSERVACIONES:  SIN COMENTARIOS</t>
  </si>
  <si>
    <t>APORTACIÓN INICIAL: 0,001.0
FECHA APORTACIÓN INICIAL:  01/01/10
OBSERVACIONES:  NINGUNA</t>
  </si>
  <si>
    <t>APORTACIÓN INICIAL: 1,000.0
FECHA APORTACIÓN INICIAL:  11/11/13
OBSERVACIONES:  SIN COMENTARIOS</t>
  </si>
  <si>
    <t>APORTACIÓN INICIAL: 70,000,000.0
FECHA APORTACIÓN INICIAL:  20/12/91
OBSERVACIONES:  COMO FECHA DE APORTACIÓN INICIAL, SE CONSIDERÓ LA FECHA DE SUSCRIPCIÓN DEL CONTRATO DE FIDEICOMISO Y COMO APORTACIÓN INICIAL LA QUE SE CONSIGNA EN EL MISMO. ES DE PRECISAR QUE DICHA CANTIDAD SE REGISTRÓ EN NUEVOS PESOS. RESPECTO A LA AUDITORÍA 284/2021 DE LA ASF, SE INFORMA QUE CON RELACIÓN AL FIDEICOMISO 1327, DESDE EL AÑO 2012 SE INICIARON LAS GESTIONES NECESARIAS PARA LLEVAR A CABO SU EXTINCIÓN, CON BASE EN EL “DECRETO QUE ESTABLECE LAS MEDIDAS PARA EL USO EFICIENTE, TRANSPARENTE Y EFICAZ DE LOS RECURSOS PÚBLICOS, Y LAS ACCIONES DE DISCIPLINA PRESUPUESTARIA EN EL EJERCICIO DEL GASTO PÚBLICO, ASÍ COMO PARA LA MODERNIZACIÓN DE LA ADMINISTRACIÓN PÚBLICA FEDERAL” Y PUBLICADO EN EL DOF EL 10/12/2012. A LA FECHA, CONTINÚA EL PROCESO, YA QUE, POR CONDUCTO DEL INDAABIN, DEBE REVERTIRSE AL GOBIERNO FEDERAL LA TITULARIDAD DE UN INMUEBLE UBICADO EN OAXACA A EFECTO DE PODER CONTINUAR CON EL TRÁMITE DE EXTINCIÓN. UNA VEZ REALIZADO LO ANTERIOR, SE ESTARÁ EN CONDICIONES PARA GESTIONAR LAS ACCIONES NECESARIAS PARA LA EXTINCIÓN.</t>
  </si>
  <si>
    <t>APORTACIÓN INICIAL: 500,000.0
FECHA APORTACIÓN INICIAL:  10/03/94
OBSERVACIONES:  NUMERAL 1 CON FECHA 14 DE ABRIL DE 2020 LA UNIDAD DE INVERSIONES INSTRUYÓ A BANOBRAS PARA CONCENTRAR EN LA TESOFE LA TOTALIDAD DE LOS RECURSOS PÚBLICOS FEDERALES QUE FORMARON PARTE DEL PATRIMONIO DEL CEPEP. CON FECHA 15 DE JUNIO DE 2020 LA UNIDAD DE INVERSIONES SOLICITÓ A BANOBRAS LA RELACIÓN DE LOS PRESTADORES DE SERVICIOS CON ADEUDOS PENDIENTES POR PARTE DEL CEPEP. CON FECHA 19 DE JUNIO DE 2020 LA UNIDAD DE INVERSIONES SOLICITÓ A LA DIRECCIÓN GENERAL DE RECURSOS FINANCIEROS LLEVAR A CABO LA AMPLIACIÓN PRESUPUESTAL PARA CUBRIR LAS OBLIGACIONES PENDIENTES DE PAGO DEL CEPEP. CON FECHAS 30 DE SEPTIEMBRE, 17 Y 23 DE NOVIEMBRE DE 2020 SE SUSCRIBIERON LOS CONVENIOS DE CESIÓN DE DERECHOS Y OBLIGACIONES ENTRE LA SHCP Y LOS PRESTADORES DE SERVICIOS PARA CUBRIR LAS OBLIGACIONES PENDIENTES DE PAGO DEL CEPEP. CON FECHA 8 DE SEPTIEMBRE DE 2021 SE FORMALIZÓ LA CONTRATACIÓN DEL DESPACHO CASTILLO MIRANDA Y COMPAÑÍA, S.C., EN TÉRMINOS DE LO DISPUESTO EN EL OFICIO EMITIDO POR LA SECRETARÍA DE LA FUNCIÓN PÚBLICA CON NÚMERO DGFPPF/212/R/539/2020, DE FECHA 09 DE OCTUBRE DE 2020, PARA DICTAMINAR LOS ESTADOS FINANCIEROS DEL CEPEP POR EL PERIODO DEL 1 DE ENERO AL 31 DE DICIEMBRE DE 2020. NUMERAL 2 A LA FECHA, LA UNIDAD DE INVERSIONES ESTÁ REALIZANDO LAS GESTIONES ANTE LAS INSTANCIAS COMPETENTES PARA LA FORMALIZACIÓN DEL CONVENIO DE EXTINCIÓN DEL CEPEP. .</t>
  </si>
  <si>
    <t>APORTACIÓN INICIAL: 258,855,493.6
FECHA APORTACIÓN INICIAL:  27/11/12
OBSERVACIONES:  EL RUBRO DE EGRESOS ACUMULADOS ESTÁ INTEGRADO POR LOS GASTOS EFECTUADOS POR EL FIDEICOMISO, ASÍ COMO LAS APLICACIONES PATRIMONIALES Y LA VARIACIÓN ENTRE LAS CUENTAS POR PAGAR Y POR COBRAR POR EL AUMENTO Y/O DISMINUCIÓN DE LAS MISMAS.</t>
  </si>
  <si>
    <t>APORTACIÓN INICIAL: 83,306,886.6
FECHA APORTACIÓN INICIAL:  27/11/12
OBSERVACIONES:  EL RUBRO DE EGRESOS ACUMULADOS ESTÁ INTEGRADO POR LOS GASTOS EFECTUADOS POR EL FIDEICOMISO, ASÍ COMO LOS APOYOS ENTREGADOS POR EL CASO FICREA DURANTE EL EJERCICIO.</t>
  </si>
  <si>
    <t>APORTACIÓN INICIAL: 0,001.0
FECHA APORTACIÓN INICIAL:  15/05/64
OBSERVACIONES:  NO SE APORTARON RECURSOS PÚBLICOS FEDERALES A ESTE MANDATO.</t>
  </si>
  <si>
    <t>APORTACIÓN INICIAL: 1,139,400,000.0
FECHA APORTACIÓN INICIAL:  17/12/97
OBSERVACIONES:  LA APORTACIÓN INICIAL CORRESPONDE A LA CONSTITUCIÓN DEL FIDEICOMISO. -CONFORME A LO EXPUESTO EN EL OFICIO 100.-145 DEL 16 DE JULIO DE 2020, EL TITULAR DE LA SECRETARÍA DE HACIENDA Y CRÉDITO PÚBLICO COMUNICÓ A PETRÓLEOS MEXICANOS QUE ESA SECRETARÍA CONSIDERÓ QUE, DE CONFORMIDAD CON EL MARCO JURÍDICO CONSTITUCIONAL Y LEGAL VIGENTE, AL INSTRUMENTO JURÍDICO QUE SE REPORTA NO LE RESULTAN APLICABLES LAS DISPOSICIONES DEL “DECRETO POR EL QUE SE ORDENA LA EXTINCIÓN O TERMINACIÓN DE LOS FIDEICOMISOS PÚBLICOS, MANDATOS PÚBLICOS Y ANÁLOGOS”.</t>
  </si>
  <si>
    <t>APORTACIÓN INICIAL: 0,001.0
FECHA APORTACIÓN INICIAL:  18/03/67
OBSERVACIONES:  CONFORME A LO EXPUESTO EN EL OFICIO 100.-145 DEL 16 DE JULIO DE 2020, EL TITULAR DE LA SECRETARÍA DE HACIENDA Y CRÉDITO PÚBLICO COMUNICÓ A PETRÓLEOS MEXICANOS QUE ESA SECRETARÍA CONSIDERÓ QUE, DE CONFORMIDAD CON EL MARCO JURÍDICO CONSTITUCIONAL Y LEGAL VIGENTE, AL INSTRUMENTO JURÍDICO QUE SE REPORTA NO LE RESULTAN APLICABLES LAS DISPOSICIONES DEL “DECRETO POR EL QUE SE ORDENA LA EXTINCIÓN O TERMINACIÓN DE LOS FIDEICOMISOS PÚBLICOS, MANDATOS PÚBLICOS Y ANÁLOGOS”.</t>
  </si>
  <si>
    <t>APORTACIÓN INICIAL: 109,883,270.7
FECHA APORTACIÓN INICIAL:  28/03/18
OBSERVACIONES:  CONFORME A LO EXPUESTO EN EL OFICIO 100.-145 DEL 16 DE JULIO DE 2020, EL TITULAR DE LA SECRETARÍA DE HACIENDA Y CRÉDITO PÚBLICO COMUNICÓ A PETRÓLEOS MEXICANOS QUE ESA SECRETARÍA CONSIDERÓ QUE, DE CONFORMIDAD CON EL MARCO JURÍDICO CONSTITUCIONAL Y LEGAL VIGENTE, AL INSTRUMENTO JURÍDICO QUE SE REPORTA NO LE RESULTAN APLICABLES LAS DISPOSICIONES DEL “DECRETO POR EL QUE SE ORDENA LA EXTINCIÓN O TERMINACIÓN DE LOS FIDEICOMISOS PÚBLICOS, MANDATOS PÚBLICOS Y ANÁLOGOS”.</t>
  </si>
  <si>
    <t>APORTACIÓN INICIAL: 125,000.0
FECHA APORTACIÓN INICIAL:  17/11/04
OBSERVACIONES:  LAS CIFRAS CORRESPONDEN A LO QUE REFLEJA EL ESTADO DE CUENTA DEL FIDUCIARIO.</t>
  </si>
  <si>
    <t>APORTACIÓN INICIAL: 11,017,019.0
FECHA APORTACIÓN INICIAL:  16/06/78
OBSERVACIONES:  CON LA FINALIDAD DE CUBRIR LAS PRIMAS DE ANTIGÜEDAD PAGADERAS A EMPLEADOS CON QUINCE AÑOS O MAS DE SERVICIO ESTABLECIDAS EN LAS POLÍTICAS.</t>
  </si>
  <si>
    <t>ESTATAL</t>
  </si>
  <si>
    <t>MANDATO</t>
  </si>
  <si>
    <t>PRIVADO</t>
  </si>
  <si>
    <t>ANÁLOGO</t>
  </si>
  <si>
    <t>FIDEICOMISO DE APOYO A DEUDOS DE MILITARES FALLECIDOS O A MILITARES QUE HAYAN ADQUIRIDO UNA INCAPACIDAD EN PRIMERA CATEGORIA (DE CONFORMIDAD CON LA LEY DEL INSTITUTO DE SEGURIDAD SOCIAL PARA LAS FUERZAS ARMADAS MEXICANAS Y SUS TABLAS ANEXAS), EN ACTOS DE SERVICIO CONSIDERADOS DE ALTO RIESGO</t>
  </si>
  <si>
    <t>AGENCIA NACIONAL DE ADUANAS DE MÉXICO</t>
  </si>
  <si>
    <t>DESTINO: 
* APOYOS FINANCIEROS * FLUCTUACIÓN CAMBIARA
CUMPLIMIENTO DE LA MISIÓN: 
EN LA REUNIÓN DEL CONSEJO DE ADMINISTRACIÓN SE REVISA EL AVANCE DEL CUMPLIMIENTO DE LAS METAS Y OBJETIVOS PROPUESTOS PARA EL PERIODO.</t>
  </si>
  <si>
    <t>DESTINO: 
DE CONFORM. CON LO DISPUESTO EN LOS ARTS. 220, 2DO PÁRRAFO Y 221 FRACCIÓN I DEL RLFPRH; EN EL DECRETO POR EL QUE SE ORDENA LA EXTINC. O TERMINACIÓN DE LOS FIDS PÚBLICOS, MANDATOS PÚBLICOS Y ANÁLOGOS PUBLICADO EN EL DOF EL 2-ABR-2020; Y EN LOS OFS. 307-A.-1953 Y 312.A.-3403 DE LA SHCP, AMBOS DEL 30-SEPT-2022, SE HAN REALIZADO ACCIONES TENDIENTES A LA EXTINC. DEL FID. 2058. EL TOTAL DE SU PATRIMONIO FUE TRANSFERIDO A LA TESOFE, EL FID. SE ENCUENTRA EN PROCESO DE EXTINCIÓN.
CUMPLIMIENTO DE LA MISIÓN: 
DE CONFOR. CON LO DISPUESTO EN LOS ARTS. 220, 2DO PÁRRAFO Y 221 FRAC. I DEL RLFPRH; EN EL DECRETO POR EL QUE SE ORDENA LA EXTINC. O TERM. DE LOS FIDS. PÚBLICOS, MANDATOS PÚBLICOS Y ANÁLOGOS PUBLICADO EN EL DOF EL 2-ABR-2020; Y EN LOS OFS. 307-A.-1953 Y 312.A.-3403 DE LA SHCP, DEL 30-SEPT-2022, SE HAN REALIZADO ACCIONES TENDIENTES A LA EXTINC. DEL FID. 2058. EL TOTAL DE SU PATRIMONIO FUE TRANSFERIDO A LA TESOFE, EL FID. SE ENCUENTRA EN PROCESO DE EXTINCIÓN.</t>
  </si>
  <si>
    <t>DESTINO: 
PARA EL ABANDONO DEL AREA CONTRACTUAL EK-BALAM
CUMPLIMIENTO DE LA MISIÓN: 
CONTRATO EN DESARROLLO, SIN NECESIDAD DE REALIZAR ACTUALMENTE ACTIVIDADES DE ABANDONO DE CAMPOS</t>
  </si>
  <si>
    <t>FIDEICOMISO PARA EL APOYO DEL CRÉDITO A LA VIVIENDA DEL MAGISTERIO</t>
  </si>
  <si>
    <t>DESTINO: 
CREAR UN FONDO DE AHORRO EN BENEFICIO DE LOS TRABAJADORES OPERATIVOS Y DE CONFIANZA, EXCLUYENDO A LOS MANDOS MEDIOS Y SUPERIORES.
CUMPLIMIENTO DE LA MISIÓN: 
CABE MENCIONAR QUE SE REALIZO UN CAMBIO DE FIDUCIARIA DE BANAMEX A VECTOR. APORTACIONES POR PARTE DEL ORGANISMO Y TRABAJADORES FUERON REALIZADAS.</t>
  </si>
  <si>
    <t>SERVICIOS DE SALUD DEL INSTITUTO MEXICANO DEL SEGURO SOCIAL PARA EL BIENESTAR (IMSS-BIENESTAR)</t>
  </si>
  <si>
    <t>DESTINO: 
PENSIONES, JUBILACIONES, VALES DE DESPENSA, HONORARIOS MÉDICOS, DEPORTIVOS, VIUDEZ Y ORFANDAD, MEDICINAS, HOSPITALES, REEMBOLSOS POR GASTOS MEDICOS, PRIMAS DE ANTIGÜEDAD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</si>
  <si>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DESTINO: 
PAGO A DEUDOS DE MILITARES FALLECIDOS O A MILITARES QUE HAYAN ADQUIRIDO UNA INCAPACIDAD EN 1A. CATEGORIA EN ACTOS DEL SERVICIO CONSIDERADOS DE ALTO RIESGO Y GASTOS BANCARIOS DE OPERACION.
CUMPLIMIENTO DE LA MISIÓN: 
SE AUTORIZARON RECURSOS PARA PAGO A DEUDOS DE MILITARES FALLECIDOS O A MILITARES QUE HAYAN ADQUIRIDO UNA INCAPACIDAD EN 1A. CATEGORIA EN ACTOS DEL SERVICIO CONSIDERADOS DE ALTO RIESGO.</t>
  </si>
  <si>
    <t>DESTINO: 
NO SE REPORTAN MOVIMIENTOS.
CUMPLIMIENTO DE LA MISIÓN: 
CAUSAS QUE MOTIVAN LA EXTINCIÓN EL FIDEICOMISO DEJÓ DE OPERAR POR LA INSTRUCCIÓN EMITIDA POR LA DIRECCIÓN GENERAL DE PROGRAMACIÓN Y PRESUPUESTO DE SERVICIOS DE LA SHCP, A TRAVÉS DEL OFICIO NO. 311-A-3655, DE FECHA 15 DE JULIO 1999. LO ANTERIOR, EN VIRTUD DE HABERSE CONSTITUIDO COMO “FIDEICOMISOS PRIVADOS” LO CUAL SIGNIFICÓ UNA IRREGULARIDAD, YA QUE EL GOBIERNO FEDERAL NO PARTICIPÓ COMO FIDEICOMITENTE, SINO COMO “COADYUVANTE”.</t>
  </si>
  <si>
    <t>APORTACIÓN INICIAL: 34,000,000.0
FECHA APORTACIÓN INICIAL:  14/12/90
OBSERVACIONES:  NOTA 1: ES IMPORTANTE MENCIONAR DE QUE ADEMAS DE LA ÚLTIMA AUDITORIA REALIZADA POR EL ÓRGANO INTERNO DE CONTROL EN LA SEP, EL FIDUCIARIO ESTA OBLIGADO A CONTRATAR UN AUDITOR EXTERNO EL CUAL AL DÍA DE HOY ES LA EMPRESA GRUPO ASESORIA EN RIESGOS, S.C.,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SE PRECISA QUE LA SUBCUENTA 24-2 CONTIENE RECURSO FEDERAL Y DE LOS TRABAJADORES.</t>
  </si>
  <si>
    <t>APORTACIÓN INICIAL: 100,000.0
FECHA APORTACIÓN INICIAL:  08/08/19
OBSERVACIONES:  SE ANEXA ESTADOS FINANCIEROS AL 31 DE MAYO DE 2021,FICHA DE REINTEGRO Y OFICIO V.512.UPEDU.0464.2021 POR LOS RECURSOS NO EJERCIDOS Y OFICIO UJF/DAF/SAF/055/2023 CONFIRMACIÓN DE PAGO DE HONORARIOS FIDUCIARIOS.</t>
  </si>
  <si>
    <t>APORTACIÓN INICIAL: 30,000,000.0
FECHA APORTACIÓN INICIAL:  27/04/93
OBSERVACIONES:  ESTE FIDEICOMISO ESTA EN PROCESO DE EXTINCIÓN LAS CIFRAS QUE SE REPORTAN SON LAS PROPORCIONADAS POR EL FIDEICOMISO Y ES RESPONSABILIDAD DEL MISMO.</t>
  </si>
  <si>
    <t>REALIZAR EL PAGO POR CONCEPTO DE APOYO ECONÓMICO A LOS MILITARES QUE HAYAN SUFRIDO UNA INCAPACIDAD EN PRIMERA CATEGORÍA (DE CONFORMIDAD CON LO ESTABLECIDO EN LA LEY DEL INSTITUTO DE SEGURIDAD SOCIAL PARA LAS FUERZAS ARMADAS MEXICANAS Y SUS TABLAS ANEXAS, EN ACTOS DE SERVICIO CONSIDERADOS DE ALTO RIESGO, Y LOS DEUDOS DE MILITARES QUE FALLEZCAN EN ACTOS DE SERVICIO CONSIDERADOS DE ALTO RIESGO.</t>
  </si>
  <si>
    <t>TREN MAYA, S.A. DE C.V.</t>
  </si>
  <si>
    <t>202307H0M01628</t>
  </si>
  <si>
    <t>FIDEICOMISO DEL ARTÍCULO 18-A DE LA LEY FEDERAL DE DERECHOS</t>
  </si>
  <si>
    <t>EFECTUAR LOS PAGOS RELACIONADOS CON LA OPERACIÓN, PRESTACIÓN DE SERVICIOS, ADMINISTRACIÓN, EXPLOTACIÓN, CONSTRUCCIÓN, PLANEACIÓN, ADQUISICIÓN, PROYECTOS O PROGRAMAS, ARRENDAMIENTO, OBRA COMPLEMENTARIA, EQUIPAMIENTO E INSTALACIÓN, ESTUDIO, PROYECTO E INVERSIÓN EN INFRAESTRUCTURA, ENTRE OTROS, RELACIONADOS CON EL OBJETO SOCIAL DE LA ENTIDAD PARAESTATAL DENOMINADA TREN MAYA, S.A. DE C.V.</t>
  </si>
  <si>
    <t>DESTINO: 
RECURSOS DESTINADOS PARA EFECTUAR LOS PAGOS RELACIONADOS CON LA OPERACIÓN, PRESTACIÓN DE SERVICIOS, ADMINISTRACIÓN, EXPLOTACIÓN, CONSTRUCCIÓN, PLANEACIÓN, ADQUISICIÓN, PROYECTOS O PROGRAMAS ENTRE OTROS RELACIONADOS CON EL OBJETO SOCIAL DEL TREN MAYA.
CUMPLIMIENTO DE LA MISIÓN: 
CUBRIR DE MANERA OPORTUNA LOS PAGOS RELACIONADOS CON LA OPERACIÓN, PRESTACIÓN DE SERVICIOS, ADMINISTRACIÓN, EXPLOTACIÓN, CONSTRUCCIÓN, PLANEACIÓN, ADQUISICIÓN, PROYECTOS O PROGRAMAS ENTRE OTROS RELACIONADOS CON EL OBJETO SOCIAL DEL TREN MAYA.</t>
  </si>
  <si>
    <t>VECTOR CASA DE BOLSA, S.A. DE C.V</t>
  </si>
  <si>
    <t>DIRECCIÓN GENERAL DE POLÍTICA EDUCATIVA, MEJORES PRÁCTICAS Y COOPERACIÓN</t>
  </si>
  <si>
    <t>ADMINISTRACIÓN E INVERSIÓN DE LOS RECURSOS DE SU PATRIMONIO HASTA QUE SE DESTINEN A: PROVEER RECURSOS A LOS FIDEICOMISOS ESTATALES Y SUBCUENTAS ESPECIALES, ASÍ COMO TRANSFERIR RECURSOS QUE PERMITAN APOYAR AL MAGISTERIO CON SOLUCIONES DE VIVIENDA</t>
  </si>
  <si>
    <t>OTORGAR POR ÚNICA VEZ EN PROPIEDAD Y SIN COSTO ALGUNO, UN EQUIPO DE CÓMPUTO, PARA TODOS LOS MIEMBROS DEL PERSONAL DOCENTE CON PLAZA DE BASE EN ACTIVO, AL SERVICIO DE LA EDUCACIÓN BÁSICA, AFILIADOS AL SINDICATO NACIONAL DE TRABAJADORES DE LA EDUCACIÓN Y ADSCRITOS A LA AUTORIDAD EDUCATIVA FEDERAL EN LA CIUDAD DE MÉXICO</t>
  </si>
  <si>
    <t>Pago de pensiones, primas de antigüedad y beneficios posteriores al retiro.</t>
  </si>
  <si>
    <t>SON FINES DEL FIDEICOMISO QUE, CON CARGO A SU PATRIMONIO, PREVIA INSTRUCCIÓN DEL COMITÉ TÉCNICO Y DE CONFORMIDAD CON LAS DISPOSICIONES JURÍDICAS APLICABLES, EL FIDUCIARIO A NOMBRE Y POR CUENTA DE LA FIDEICOMITENTE, CON LA FINALIDAD DE CONTRIBUIR AL BIENESTAR SOCIAL Y APOYAR A LA POBLACIÓN OBJETIVO SEGÚN DICHO TÉRMINO SE DEFINA EN LAS REGLAS DE OPERACIÓN DEL FIDEICOMISO, REALICE LO SIGUIENTE: I. OTORGAR Y RECUPERAR LOS APOYOS QUE ENTREGUE A LA POBLACIÓN OBJETIVO, A TRAVÉS DE LAS INSTITUCIONES FINANCIERAS QUE PARA EL EFECTO LE INSTRUYA EL COMITÉ TÉCNICO, DE CONFORMIDAD CON LAS REGLAS DE OPERACIÓN Y LAS DISPOSICIONES JURÍDICAS APLICABLES, Y II. RECIBIR RECURSOS PROVENIENTES DE LOS REEMBOLSOS DERIVADOS DEL PROGRAMA DE MICROCRÉDITOS PARA EL BIENESTAR Y DEL PROGRAMA DE APOYO FINANCIERO A MICROEMPRESAS FAMILIARES, EN TODAS SUS MODALIDADES, ASÍ COMO CUALQUIER OTRO PARA EL CUMPLIMIENTO DE LOS FINES DEL FIDEICOMISO.</t>
  </si>
  <si>
    <t>DIRECCIÓN GENERAL DE INDUSTRIA, ENERGÍAS LIMPIAS Y GESTIÓN DE LA CALIDAD DEL AIRE</t>
  </si>
  <si>
    <t>APORTACIÓN INICIAL: 1,000.0
FECHA APORTACIÓN INICIAL:  22/06/04
OBSERVACIONES:  PARA LA CONSTITUCIÓN DEL FIDEICOMISO SE APORTARON ÚNICAMENTE $1,000.00 PESOS CON CARGO A LA PARTIDA 7801 APORTACIONES A FIDEICOMISOS PÚBLICOS. LAS APORTACIONES QUE SE TRANSFIEREN AL FIDEICOMISO SON APORTADAS MENSUALMENTE POR LA TESOFE. CONFORME AL OFICIO 300-01-00-00-00-2014-1982, LA NATURALEZA DE LOS RECURSOS QUE INTEGRAN EL PATRIMONIO FIDEICOMITIDO ES PRIVADO. AUNADO AL OFICIO 300 00 00 00 00 2020-171 EN EL QUE SE MENCIONA LA EXCLUSIÓN DE SU APLICACIÓN DEL DECRETO POR EL QUE SE ORDENA LA EXTINCIÓN O TERMINACIÓN DE LOS FIDEICOMISOS PÚBLICOS, MANDATOS PÚBLICOS Y ANÁLOGOS PUBLICADO EN EL D.O.F. EL 02 DE ABRIL 2020. CABE SEÑALAR LAS AUDITORÍAS: ÓRGANO INTERNO DE CONTROL, AUDITORÍA NÚMERO 13/2023 "AUDITORÍA INTEGRAL”; Y EN REVISIONES DE LOS ÓRGANOS DE VIGILANCIA, HAN REQUERIDO INFORMACIÓN DE FORMA PARCIAL; YA SEA POR CONTRATO O PROYECTO. POR TAL MOTIVO, ÚNICAMENTE SE REPORTA LA ÚLTIMA REVISIÓN INTEGRAL.</t>
  </si>
  <si>
    <t>APORTACIÓN INICIAL: 10,000.0
FECHA APORTACIÓN INICIAL:  07/01/06
OBSERVACIONES:  FIDEICOMISO CONSTITUIDO EL 16 DE DICIEMBRE DE 2005, APORTACIÓN INICIAL RECIBIDA EL 7 DE ENERO DE 2006, CLAVE DE REGISTRO ASIGNADA EN ENERO 2006.</t>
  </si>
  <si>
    <t>APORTACIÓN INICIAL: 31,860,000.0
FECHA APORTACIÓN INICIAL:  25/05/06
OBSERVACIONES:  RESULTADOS ALCANZADOS: SE CONTINUA CON LAS GESTIONES JURÍDICAS A FIN DE SOLVENTAR LOS ADEUDOS PENDIENTES POR CONCEPTO DE INDEMNIZACIÓN O REUBICACIÓN DE LAS COMUNIDADES ASENTADAS DENTRO DE LA POLIGONAL DEL ARNP PARA LA PROTECCIÓN Y CONSERVACIÓN A PERPETUIDAD DE LOS RECURSOS NATURALES EXISTENTES EN EL ÁREA NATURAL PROTEGIDA VALLE DE BRAVO.</t>
  </si>
  <si>
    <t>APORTACIÓN INICIAL: 0,001.0
FECHA APORTACIÓN INICIAL:  24/02/88
OBSERVACIONES:  SIN OBSERVACIONES</t>
  </si>
  <si>
    <t>DESTINO: 
SE UTILIZARÁ PARA LA EJECUCIÓN DE UN PROYECTO, SUJETO A APROBACIÓN POR PARTE DEL COMITÉ TÉCNICO DEL FIDEICOMISO, ASÍ COMO PARA LOS GASTOS DE OPERACIÓN, PAGO DE IMPUESTOS, PAGO DE AUDITORIA Y RESULTADO CAMBIARIO DERIVADO DE DICHO PROYECTO.
CUMPLIMIENTO DE LA MISIÓN: 
LOS RECURSOS DEL FIDEICOMISO SE APLICAN A LOS PROYECTOS CONJUNTOS DE COOPERACIÓN ENTRE LOS GOBIERNOS DE MÉXICO Y DEL REINO DE ESPAÑA Y QUE SON DIRIGIDOS A LA COOPERACIÓN BILATERAL Y TRIANGULAR.</t>
  </si>
  <si>
    <t>DESTINO: 
EN EL PERIODO QUE SE REPORTA NO SE REGISTRARON EGRESOS.
CUMPLIMIENTO DE LA MISIÓN: 
SE MANTIENE VIGENTE EL MECANISMO PARA LA ADMINISTRACION Y OPERACION DEL FONDO CONSTITUIDO PARA EL CUMPLIMIENTO DE LOS FINES DEL FIDEICOMISO</t>
  </si>
  <si>
    <t>DESTINO: 
CUMPLIMIENTO DE FINES EN TÉRMINOS DEL CONTRATO DE FIDEICOMISO
CUMPLIMIENTO DE LA MISIÓN: 
DESARROLLAR UN PROGRAMA DE URBANIZACION, LOTIFICACION Y EN SU CASO CONSTRUCCION Y VENTA DE CASAS DE INTERES SOCIAL.</t>
  </si>
  <si>
    <t>DESTINO: 
PAGO DE COLEGIATURAS, HONORARIOS Y COMISIONES BANCARIAS.
CUMPLIMIENTO DE LA MISIÓN: 
CON LOS INGRESOS SE CUBRIERON COSTOS PARA EL PROGRAMA DE NEGOCIOS BINACIONALES.</t>
  </si>
  <si>
    <t>CORREDOR INTEROCEÁNICO DEL ISTMO DE TEHUANTEPEC</t>
  </si>
  <si>
    <t>202413AYH01629</t>
  </si>
  <si>
    <t>FIDEICOMISO PARA EL DESARROLLO DEL ISTMO DE TEHUANTEPEC</t>
  </si>
  <si>
    <t>QUE LA FIDUCIARIA PREVIA INSTRUCCIÓN DEL COMITE TÉCNICO Y DE CONFORMIDAD CON LAS DISPOSICIONES JURIDICAS APLICABLES, REALICE PAGOS CORRESPONDIENTES A LAS ADQUISICIONES DE BIENES Y A LAS CONTRATACIONES DE SERVICIOS Y DE OBRA PÚBLICA QUE EN CUMPLIMIENTO DE SU OBJETO CONTRATE EL CIIT ASI COMO LOS RELATIVOS A LOS GASTOS QUE DERIVEN DE LOS PROYECTOS QUE REALICE ÉSTE, O DE LAS ADQUISICIONES O CONTRATACIONES, INCLUSO LOS PAGOS QUE DEBAN REALIZARSE A TRAVES DE TERCEROS, CUYOS EFECTOS SEAN LA MODERNIZACIÓN, INCREMENTO DE LA EFICIENCIA Y SEGURIDAD EN LA OPERACIÓN DEL CIIT</t>
  </si>
  <si>
    <t>ESTADO MAYOR GENERAL DE LA ARMADA</t>
  </si>
  <si>
    <t>FIDEICOMISO PARA EL FORTALECIMIENTO DEL SISTEMA AEROPORTUARIO SEMAR</t>
  </si>
  <si>
    <t>REALICE LOS PAGOS CORRESPONDIENTES AL ARRENDAMIENTO, LAS ADQUISICIONES Y A LAS CONTRATACIONES DE SERVICIOS Y OBRA PÚBLICA QUE CONTRATE LA SEMAR PARA EL FORTALECIMIENTO DEL SISTEMA AEROPORTUARIO BAJO SU COORDINACIÓN, EN CUMPLIMIENTO DE SUS ATRIBUCIONES CONFORME A LO DISPUESTO EN LA LEY DE AEROPUERTOS, ASÍ COMO LOS RELATIVOS A LOS GASTOS QUE DERIVEN DE LOS PROYECTOS QUE REALICE ÉSTA PARA DICHO OBJETO O DE LAS ADQUISICIONES, ARRENDAMIENTOS O CONTRATACIONES, CUYOS EFECTOS SEAN OPTIMIZAR LA ADMINISTRACIÓN, OPERACIÓN, EXPLOTACIÓN Y, EN SU CASO, CONSTRUCCIÓN DE AEROPUERTOS Y AERÓDROMOS.</t>
  </si>
  <si>
    <t>DESTINO: 
REALIZAR LOS PAGOS CORRESPONDIENTES AL ARRENDAMIENTO, LAS ADQUISICIONES Y A LAS CONTRATACIONES DE SERVICIOS Y OBRA PÚBLICA QUE CONTRATE LA SEMAR PARA EL FORTALECIMIENTO DEL SISTEMA AEROPORTUARIO BAJO SU COORDINACIÓN, EN CUMPLIMIENTO DE SUS ATRIBUCIONES CONFORME A LO DISPUESTO EN LA LEY DE AEROPUERTOS, ASÍ COMO LOS RELATIVOS A LOS GASTOS QUE DERIVEN DE LOS PROYECTOS QUE REALICE ÉSTA.
CUMPLIMIENTO DE LA MISIÓN: 
EN VIRTUD DE LA RECIENTE CREACIÓN DEL FIDEICOMISO, A LA FECHA NO SE EJERCIERON RECURSOS A CARGO DEL PATRIMONIO DEL FIDEICOMISO, SIN EMBARGO, LA SEMAR ESTÁ REALIZANDO ACCIONES TENDIENTES A CUMPLIR CON LA MISIÓN Y FINES DEL FIDEICOMISO.</t>
  </si>
  <si>
    <t>DESTINO: 
PARA EL AÑO 2024, NO SE PROGRAMARON METAS A CUMPLIR CON CARGO AL FONORDE, TODA VEZ QUE, DESDE EL MES DE ENERO DEL AÑO 2021, SE ORDENÓ DAR INICIO AL PROCEDIMIENTO DE EXTINCIÓN DE ESTE.
CUMPLIMIENTO DE LA MISIÓN: 
ESTE ÁNALOGO SE ENCUENTRA EN PROCESO DE EXTINCIÓN.</t>
  </si>
  <si>
    <t>HUMANIDADES, CIENCIAS, TECNOLOGÍAS E INNOVACIÓN</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</si>
  <si>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DURANTE EL EJERCICIO 2023 NO SE RECUPERARON REEMBOLSOS DE PARA CUBRIR EL PAGO DE PRIMAS DE ANTIGÜEDAD A 19 EX TRABAJADORES DE EDUCAL, DURANTE EL EJERCICIO 2023, SE OBTUVIERON INGRESOS NETOS POR CONCEPTO DE INTERESES POR UN IMPORTE DE $97,752.</t>
  </si>
  <si>
    <t>APORTACIÓN INICIAL: 9,750,000.0
FECHA APORTACIÓN INICIAL:  09/08/02
OBSERVACIONES:  EL FIDUCIARIO ES BANSEFI. LA PARTIDA PRESUPUESTAL AFECTADA ES 7801</t>
  </si>
  <si>
    <t>APORTACIÓN INICIAL: 100,000,000.0
FECHA APORTACIÓN INICIAL:  05/10/12
OBSERVACIONES:  EL SALDO FINAL DEL EJERCICIO FISCAL ANTERIOR CORRESPONDE AL SALDO DEL PATRIMONIO PRESENTADO EN EL BALANCE GENERAL AL 31 DE DICIEMBRE DE 2023 DICTAMINADO POR EL AUDITOR EXTERNO. EL AUDITOR EXTERNO DESIGNADO POR LA SECRETARÍA DE LA FUNCIÓN PÚBLICA DICTAMINÓ LOS ESTADOS FINANCIEROS DEL 1 DE ENERO AL 31 DE DICIEMBRE DE 2023. INCLUYE EFECTO NETO DE VALUACIÓN Y APLICACIONES AL PATRIMONIO PARA EL CUMPLIMIENTO DE SUS FINES</t>
  </si>
  <si>
    <t>APORTACIÓN INICIAL: 164,396,237.0
FECHA APORTACIÓN INICIAL:  29/06/17
OBSERVACIONES:  EL FIDEFAF NO SE ENCUENTRA EN PROCESO DE EXTINCIÓN CONFORME AL OFICIO NO. 529-I-069/20 EMITIDO POR LA PROCURADURÍA FISCAL DE LA FEDERACIÓN EL 4 DE NOVIEMBRE DE 2020.</t>
  </si>
  <si>
    <t>APORTACIÓN INICIAL: 2,031,169,428.8
FECHA APORTACIÓN INICIAL:  30/06/99
OBSERVACIONES:  EN 2024 LAS PARTIDAS CORRESPONDIENTES A DEUDORES DIVERSOS SE INCLUYEN EN EL FLUJO DE EFECTIVO, CUYO SALDO ES COINCIDENTE CON LA SUMA DE LOS RUBROS DE BANCOS E INVERSIONES, PARTIDAS QUE SE ELIMINAN EN EL RESUMEN PARA EFECTOS DE DETERMINACIÓN DE LA DISPONIBILIDAD DEL FIDEICOMISO.</t>
  </si>
  <si>
    <t>APORTACIÓN INICIAL: 10,000.0
FECHA APORTACIÓN INICIAL:  29/12/23
OBSERVACIONES:  LA COMPOSICIÓN DEL PATRIMONIO DEL FIDEICOMISO ESTÁ INTEGRADO POR EL EFECTIVO Y EL EQUIVALENTE DEL EFECTIVO CONFORME AL REPORTE TRIMESTRAL.</t>
  </si>
  <si>
    <t>APORTACIÓN INICIAL: 50,000.0
FECHA APORTACIÓN INICIAL:  19/12/97
OBSERVACIONES:  CON FECHA 22 DE MARZO DE 2024, LA SHCP AUTORIZÓ LA ACTUALIZACIÓN DE LA CLAVE DE REGISTRO PARA EL EJERCICIO FISCAL 2024, A TRAVÉS DEL SCTF. CON OFICIO 5.1.2.-0352 DE FECHA 22 DE MARZO DE 2024 SE COMUNICÓ A FNML LA ACTUALIZACIÓN DE LA CLAVE DE REGISTRO DEL FERRONALESJUB.</t>
  </si>
  <si>
    <t>APORTACIÓN INICIAL: 32,978,793.0
FECHA APORTACIÓN INICIAL:  18/12/01
OBSERVACIONES:  EN CUMPLIMIENTO AL DECRETO 02/04/2020, EL PATRIMONIO DISPONIBLE DEL FIDEICOMISO FUE TRANSFERIDO A LA TESOFE. EL PROCESO DE EXTINCIÓN SIGUE SU CURSO. PARA DAR CONTINUIDAD AL PROCESO DE EXTINCIÓN DEL FIDEICOMISO “BACHILLERATO GENERAL EN SUS MODALIDADES NO ESCOLARIZADA Y MIXTA”, DURANTE EL PRIMER TRIMESTRE DE 2024, LA DIRECCIÓN GENERAL DEL BACHILLERATO CONTINUÓ CON LA REVISIÓN Y ELABORACIÓN DE LAS ACTAS CIRCUNSTANCIADAS DE HECHOS PARA ACREDITAR QUE NO EXISTEN ACTIVOS O PASIVOS A CARGO DEL PATRIMONIO DEL FIDEICOMISO Y MANIFESTAR QUE, EN SU CASO, LA UR-616 CUBRIRÁ CON SU PRESUPUESTO CUALQUIER MONTO CONDENATORIO. TAMBIÉN SE DIO CONTINUIDAD A LAS ACCIONES PARA LA DESIGNACIÓN DE UN DESPACHO ESPECIALIZADO PARA EMITIR EL INFORME CONTABLE CORRESPONDIENTE SOBRE LA SITUACIÓN DE LOS ACTIVOS Y PASIVOS DEL FIDEICOMISO EN COMENTO.</t>
  </si>
  <si>
    <t>APORTACIÓN INICIAL: 27,048,246.0
FECHA APORTACIÓN INICIAL:  10/12/92
OBSERVACIONES:  EL PATRIMONIO ESTA CONSTITUIDO POR LAS APORTACIONES DE LOS TRABAJADORES MAS UNA CANTIDAD IGUAL QUE APORTA EL FCE; EL IMPORTE DE LA APORTACIÓN INICIAL ESTA EN VIEJOS PESOS. EL SOPORTE DOCUMENTAL INCLUYE: ESTADO DE CUENTA Y EL DETALLE DE LA INTEGRACIÓN DEL FIDEICOMISO</t>
  </si>
  <si>
    <t>APORTACIÓN INICIAL: 31,000,000.0
FECHA APORTACIÓN INICIAL:  29/12/23
OBSERVACIONES:  NO EXISTE DISPONIBILIDAD A DICIEMBRE DE 2022, TODA VEZ QUE LA CONSTITUCIÓN Y APORTACIÓN INICAL FUE EN DICIEMBRE DE 2023</t>
  </si>
  <si>
    <t>APORTACIÓN INICIAL: 160,600.0
FECHA APORTACIÓN INICIAL:  01/03/90
OBSERVACIONES:  SE REPORTA EL SALDO QUE PRESENTA EL BANCO A DICIEMBRE 2022</t>
  </si>
  <si>
    <t>APORTACIÓN INICIAL: 3,000,000.0
FECHA APORTACIÓN INICIAL:  17/10/14
OBSERVACIONES:  EL RESUMEN DE LOS INGRESOS ACUMULADOS, ES EL RESULTADO DE LOS RENDIMIENTOS FINANCIEROS GENERADOS Y DE LAS APORTACIONES RECIBIDAS DEL CENACE EN ATENCION A LAS SOLICITUDES REALIZADAS DE RECAUDACIÓN PARA CUMPLIR LOS OBJETIVOS DEL ARTICULO 114 DE LA LEY DE LA INDUSTRIA ELÉCTRICA (ELECTRIFICACIÓN RURAL Y URBANA MARGINADA)</t>
  </si>
  <si>
    <t>APORTACIÓN INICIAL: 30,000,000.0
FECHA APORTACIÓN INICIAL:  22/08/01
OBSERVACIONES:  DURANTE EL PERIODO QUE SE REPORTA NO SE REALIZARON OTROS EGRESOS, SE REFLEJA EL SALDO LIQUIDO AL 31 DE DICIEMBRE DEL 2022.</t>
  </si>
  <si>
    <t>APORTACIÓN INICIAL: 1,036,528.2
FECHA APORTACIÓN INICIAL:  17/07/91
OBSERVACIONES:  LA CIFRA DEL SALDO FINAL DEL EJERCICIO 2022 ES DICTAMINADA.</t>
  </si>
  <si>
    <t>ANEXO XiV</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</si>
  <si>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 .</t>
  </si>
  <si>
    <t>DESTINO: 
EGRESOS POR IMPUESTOS DIVERSOS, ESTIMACIONES Y OTROS.
CUMPLIMIENTO DE LA MISIÓN: 
EL FIDEICOMISO CUENTA CON RECURSOS QUE CONSTITUYEN FONDOS DE GARANTIA QUE PERMITIRAN ACCEDER A CREDITOS A DIVERSAS PYMES.</t>
  </si>
  <si>
    <t>DESTINO: 
EN EL PERIODO QUE SE REPORTA SE REGISTRARON EGRESOS POR VARIACIÓN CAMBIARIA, ESTIMACIONES, CASTIGOS Y OTROS.
CUMPLIMIENTO DE LA MISIÓN: 
ASIGNACION DE LOS RECURSOS A DIVERSOS PROGRAMAS EN CUMPLIMIENTO DE LOS FINES PARA LOS QUE FUE CONSTITUIDO EL FIDEICOMISO.</t>
  </si>
  <si>
    <t>DESTINO: 
EN EL PERIODO QUE SE REPORTA NO SE REGISTRARON EGRESOS.
CUMPLIMIENTO DE LA MISIÓN: 
EN EL PERIODO QUE SE REPORTA SE CUMPLEN LA MISIÓN Y FINES DEL FIDEICOMISO.</t>
  </si>
  <si>
    <t>DESTINO: 
CUMPLIMIENTO DE FINES EN TÉRMINOS DEL CONTRATO DE FIDEICOMISO
CUMPLIMIENTO DE LA MISIÓN: 
EMITIR, ENAJENAR Y ENTREGAR LOS CERTIFICADOS DE PARTICIPACIÓN INMOBILIARIA NO AMORTIZABLES, CUANDO ÉSTOS NO HAYAN SIDO INTEGRAMENTE CUBIERTOS. SE CONTINUA INVITANDO A LOS INTERESADOS A ESCRITURAR, SIN AVANCE ALGUNO A LA FECHA QUE SE REPORTA.</t>
  </si>
  <si>
    <t>DESTINO: 
AFECTACION DE BIENES EN FIDEICOMISO, PARA GARANTIZAR CREDITOS A CARGO DEL FIDEICOMITENTE MARIO RENATO MENENDEZ RODRIGUEZ.
CUMPLIMIENTO DE LA MISIÓN: 
SE ANALIZA LA MEJOR ALTERNATIVA PARA LA RECUPERACIÓN DEL ADEUDO, DADA LA IMPOSIBILIDAD DE LLEVARLO A CABO POR LA VÍA JUDICIAL. AL SER UN FIDEICOMISO DE GARANTÍA, LOS BIENES QUE INTEGRAN EL PATRIMONIO SERÍAN SUSCEPTIBLES DE EMBARGO Y/O AFECTACIONES POR PARTE DE TERCEROS, INCLUYENDO EL PROPIO MARIO MENÉNDEZ. SE EXTINGUIRÁ UNA VEZ QUE LAS ACCIONES ANTES DESCRITAS SEAN CONCLUIDAS, DADO EL CONDICIONAMIENTO DE LA LIBERACIÓN DEL PATRIMONIO FIDEICOMITIDO AL PAGO DEL ADEUDO CONTRAÍDO POR EL DEUDOR</t>
  </si>
  <si>
    <t>DESTINO: 
HONORARIOS FIDUACIARIOS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</si>
  <si>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DESTINO: 
LOS RECURSOS SE DESTINARON AL PAGO DE HONORARIOS FIDUCIARIOS, PAGO A CFE DISTRIBUCIÓN POR PRIMERA MINISTRACIÓN DE LOS CONVENIOS DE ASIGNACIÓN DE RECURSOS EXTENSIÓN DE RED Y SISTEMAS AISLADOS 2024-1 Y AL AUDITOR EXTERNO DESIGNADO POR LA SFP PARA AUDITAR LOS ESTADOS FINANCIEROS DEL FIDEICOMISO.
CUMPLIMIENTO DE LA MISIÓN: 
SE CELEBRARON 2 CONVENIOS DE ASIGNACIÓN DE RECURSOS CON CFE DISTRIBUCIÓN, PARA LOS COMPONENTES DE EXTENSIÓN DE RED Y SISTEMAS AISLADOS PARA LA ELECTRIFICACIÓN DE 2874 LOCALIDADES EN BENEFICIO DE 345,312 HABITANTES.</t>
  </si>
  <si>
    <t>DESTINO: 
LOS RECURSOS SE DESTINAN EL PAGO DE LA PRIMA DE ANTIGÜEDAD DE LOS TRABAJADORES. SE REPORTAN 5,000 PESOS POR CONCEPTO DE COMISIONES. LOS 800 PESOS REPORTADOS COMO ENTEROS A LA TESOFE CORRESPONDE AL PAGO DE IVA
CUMPLIMIENTO DE LA MISIÓN: 
GARANTIZAR EL PAGO DE PRIMAS DE ANTIGÜEDAD A LOS TRABAJADORES DEL HOTEL CAMINO REAL OAXACA (EXCONVENTO DE SANTA CATARINA).</t>
  </si>
  <si>
    <t>DESTINO: 
EN CUMPLIMIENTO AL OF. 312.A.-3413 DE LA DIRECCIÓN GENERAL DE PROGRAMACIÓN Y PRESUPUESTO "B" DE LA SHCP SE INFORMA QUE DERIVADO DE DOS AMPAROS INTERPUESTO POR DIVERSAS VÍCTIMAS, EN CONTRA DE LA EXTINCIÓN DEL FIDEICOMISO, ÉSTE NO SE HA PODIDO CONCLUIR, TODA VEZ QUE SE MANTIENE DICHO SALDO, A FIN DE ESTAR EN CONDICIONES DE DAR CUMPLIMIENTO A LOS PROCESOS JURISDICCIONALES QUE PUDIERA SENTENCIAR EL JUEZ. CABE SEÑALAR QUE, AL DÍA DE HOY SOLO SE ENCUENTRA PENDIENTE DE RESOLVER UNO DE LOS DOS AMPAROS.
CUMPLIMIENTO DE LA MISIÓN: 
A ESTE TRIMESTRE, NO SE REALIZARON MOVIMIENTOS DE SALIDA DE RECURSOS POR APOYO A VICTIMAS, DEBIDO AL PROCESO DE EXTINCIÓN DEL FIDEICOMISO.</t>
  </si>
  <si>
    <t>DESTINO: 
PAGAR GASTOS PREVIOS DE PROYECTOS PIDIREGAS
CUMPLIMIENTO DE LA MISIÓN: 
.</t>
  </si>
  <si>
    <t>APORTACIÓN INICIAL: 18,000,000.0
FECHA APORTACIÓN INICIAL:  30/11/12
OBSERVACIONES:  SALDO CONFORME A ESTADO DE POSICIÓN FINANCIERA 2022.</t>
  </si>
  <si>
    <t>APORTACIÓN INICIAL: 0,001.0
FECHA APORTACIÓN INICIAL:  24/05/72
OBSERVACIONES:  NO SE APORTARON RECURSOS PÚBLICOS A ESTE FIDEICOMISO.</t>
  </si>
  <si>
    <t>APORTACIÓN INICIAL: 1,000.0
FECHA APORTACIÓN INICIAL:  31/12/21
OBSERVACIONES:  EL FIDEICOMISO INICIO SUS ACTIVIDADES EN EL ULTIMO TRIMESTRE DE 2022</t>
  </si>
  <si>
    <t>APORTACIÓN INICIAL: 90,710,095.5
FECHA APORTACIÓN INICIAL:  28/06/02
OBSERVACIONES:  -</t>
  </si>
  <si>
    <t>APORTACIÓN INICIAL: 1,000,000.0
FECHA APORTACIÓN INICIAL:  12/05/10
OBSERVACIONES:  SE PROCEDE A REGISTRAR LA INFORMACIÓN FINANCIERA DEL FICA ACTIVA CORRESPONDIENTE AL SEGUNDO TRIMESTRE DE 2024. EN EL ENTENDIDO QUE ESTE FIDEICOMISO YA NO TIENE ACTIVIDAD DESDE 2018 POR HABER CUMPLIDO SU OBJETIVO, QUEDANDO PENDIENTE ÚNICAMENTE SU CIERRE EN FUNCIÓN DEL DICTMEN FINAL DE LA AUDITORÍA REALIZADA POR LA ASF, POR LO QUE YA NO SE GENERAN ESTADOS FINANCIEROS.</t>
  </si>
  <si>
    <t>APORTACIÓN INICIAL: 0,001.0
FECHA APORTACIÓN INICIAL:  01/06/06
OBSERVACIONES:  FNML, UNIDAD RESPONSABLE DEL FIDEICOMISO, INFORMÓ CON OFICIO ORPD/FNML/081/2022 DEL 3 DE MARZO DEL 2022 QUE NO EXISTE PROCEDIMIENTO LEGAL Y ADMINISTRATIVO EN MARCHA PARA REALIZAR LA EXTINCIÓN DEL FIDEICOMISO BENJAMÍN HILL, TODA VEZ QUE EL DECRETO DE EXTINCIÓN DE FIDEICOMISOS EN SU ARTÍCULO 5 EXCLUYE DE LA APLICACIÓN DE ESTE A FIDECOMISOS CUYO FIN SEA DE OBLIGACIONES LABORALES O DE PENSIONES.</t>
  </si>
  <si>
    <t>APORTACIÓN INICIAL: 1,344,154.8
FECHA APORTACIÓN INICIAL:  31/10/96
OBSERVACIONES:  ESTOS RECURSOS CONSTITUYEN POR LEY AGRARIA EL CAPITAL DE TRABAJO PARA REGULARIZAR LOS TERRENOS NACIONALES Y LAS COLONIAS AGRICOLAS Y GANADERAS EN EL TERRITORIO NACIONAL. SE ANEXAN LOS ESTADOS FINANCIEROS AL 30 DE ABRIL DE 2024. LA DISPONIBILIDAD DEL EJERCICIO 2020 CORRESPONDE AL SALDO FINAL DEL FLUJO DE EFECTIVO AL 31-12-2019, DADO QUE POR RECOMENDACIÓN DE LA ASF A PARTIR DEL 4TO TRIMESTRE DE 2017, SE REPORTA CON BASE AL FLUJO DE EFECTIVO.</t>
  </si>
  <si>
    <t>APORTACIÓN INICIAL: 104,000.0
FECHA APORTACIÓN INICIAL:  07/11/97
OBSERVACIONES:  COADYUVAR EN LA PROMOCIÓN DEL DESARROLLO ECONÓMICO DE LA ZONA DE INFLUENCIA, MEDIANTE EL FOMENTO A LA ACTIVIDAD TURÍSTICA, IMPULSANDO PROYECTOS QUE APROVECHEN EL IMPACTO DE LA INVERSIÓN TURÍSTICA, FAVORECIENDO EL BIENESTAR DE LAS COMUNIDADES Y EL DESARROLLO REGIONAL. LA APORTACIÓN INICIAL CORRESPONDE ÚNICAMENTE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</si>
  <si>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250,000,000.0
FECHA APORTACIÓN INICIAL:  04/08/10
OBSERVACIONES:  SIN OBSERVACIONES</t>
  </si>
  <si>
    <t>APORTACIÓN INICIAL: 10,553,923.1
FECHA APORTACIÓN INICIAL:  01/02/83
OBSERVACIONES:  MEDIANTE OFICIO NÚMERO 529-I-025/20 DE FECHA 29 DE ABRIL DE 2020, SIGNADO POR EL PROCURADOR FISCAL DE LA FEDERACIÓN, ADSCRITO A LA SECRETARÍA DE HACIENDA Y CRÉDITO PÚBLICO, SE INFORMÓ QUE AL FIDTEATROS NO LE RESULTAN APLICABLES LAS DISPOSICIONES DEL DECRETO POR EL QUE SE ORDENA LA EXTINCIÓN O TERMINACIÓN DE LOS FIDEICOMISOS PÚBLICOS, MANDATOS PÚBLICOS Y ANÁLOGOS, PUBLICADO EN EL DIARIO OFICIAL DE LA FEDERACIÓN EL 2 DE ABRIL DE 2020. POR TANTO, EL FIDEICOMISO NO SE ENCUENTRA EN PROCESO DE EXTINCIÓN.</t>
  </si>
  <si>
    <t>REPORTADO 
ENERO - SEPTIEMBRE 2024</t>
  </si>
  <si>
    <t>CON REGISTRO VIGENTE AL 30 DE SEPTIEMBRE DE 2024</t>
  </si>
  <si>
    <t>Tercer Trimestre 2024</t>
  </si>
  <si>
    <t>FIDEICOMISO PARA EL FORTALECIMIENTO DEL SISTEMA AEROPORTUARIO SEDENA</t>
  </si>
  <si>
    <t>REALIZAR LOS PAGOS RELACIONADOS DIRECTA O INDIRECTAMENTE CON EL FORTALECIMIENTO DEL SISTEMA AEROPORTUARIO QUE CORRESPONDA LLEVAR A CABO A LA SEDENA, ASÍ COMO A LAS ENTIDADES PARAESTATALES BAJO SU COORDINACIÓN CUYO OBJETO SOCIAL SE ENCUENTRE RELACIONADO CON EL SISTEMA AEROPORTUARIO Y ENTREGUE A DICHAS ENTIDADES PARAESTATALES LOS RECURSOS PARA QUE LAS MISMAS REALICEN LOS PAGOS CORRESPONDIENTES QUE DERIVEN DE LOS PROYECTOS QUE SEAN EFECTUADOS POR ÉSTAS EN CUMPLIMIENTO DE SU OBJETO, CUYOS EFECTOS SEAN OPTIMIZAR LA ADMINISTRACIÓN, OPERACIÓN, EXPLOTACIÓN Y, EN SU CASO, CONTRUCCIÓN DE AEROPUERTOS Y AERÓDROMOS; INCLUYENDO PAGOS QUE DEBAN SER REALIZADOS A TRAVÉS DE TERCEROS.</t>
  </si>
  <si>
    <t>APORTACIÓN INICIAL: 776,000,000.0
FECHA APORTACIÓN INICIAL:  28/09/07
OBSERVACIONES:  EN PROCESO DE EXTINCIÓN ATENDIENDO EL DECRETO POR EL QUE SE REFORMAN Y DEROGAN DIVERSAS DISPOSICIONES EN MATERIA DE FIDEICOMISOS PÚBLICOS, PUBLICADO EN EL DIARIO OFICIAL DE LA FEDERACIÓN EL 6 DE NOVIEMBRE DE 2020.</t>
  </si>
  <si>
    <t>APORTACIÓN INICIAL: 1,000.0
FECHA APORTACIÓN INICIAL:  25/01/12
OBSERVACIONES:  EL DISPONIBLE AL 30/09/24, LOS EDOS DE CTA DE LA TESOFE SE INTEG: $639,260,343.24+INT DEL PDO POR $5,724,938.64, SUMANDO UN TOTAL DE $644,985,281.88 Y DÓLARES AMERICANOS 562,888.56 MÁS INTER DEL PDO DE 2,453.75 USD, TOTAL DE 565,342.31 USD QUE EQUIVALEN EN M.N. A $11,132,777.30 AL T.C. 19.6921; EN LOS EDOS DE CTA BANCOMEXT CONTRATOS 58743026 Y 58743027, SE REFLEJAN $121,143,481.56 M.N. ($89,709,016.33 Y $31,434,465.23) LOS RENDIM. FINANC DE TESOFE SE INTEG $138,339,820.84 M.N.,Y $72,176.56+ M.N. DE OTRAS DIVISAS, CAMBIOS $234.68/LOS EGRE DE OP: DEVOL DE INTERESES $182,721,496.74, CONCEPTO CAMBIOS $0.00 A SEP 2024; SE INCLUY 2 APORT AL FMX, REALI EL 27/12/23 Y 21/02/24; REGISTRADA POR EL FID BANCOMEXT, EL 04/01/24 Y 29/02/24, POR $1,038,777,471.11 M.N., Y $200,000,000.00 M.N. SE REALIZ ABONOS A LA CTA EN TESOFE USD; POR RETOR DE LOS REMANEN POR USD 560,683.57; QUE AL T.C. 19.7027 SUMAN $11,046,980.17 M.N.; (CONTRA: 600778; 600780; 58743001 Y 58743002). EL FIDUC BANCOMEXT REALIZÓ DESEMBOLSO DE RECURSOS (AGO 2024), POR $1,201,375,419.11 EN M.N., Y 2 RETIR $81,384.44 EN EL EDO DE CTA TESOFE M.N., POR PAGO SERVS DE AUDITORÍA POR LA REVISIÓN AL 31/DIC/2023 Y 2022, AL DESPACHO ÁLVAREZ BALBÁS, S.C. ($32,553.78 Y $48,830.66).SE INCLUYE EN EL CONCEPTO HONORARIOS. EN EL PERIODO QUE SE REPORTA A SEP, LOS EGRE POR EL PAGO DE HONOR $2,670,267.78, IMPTOS DIV $541,664.00; LOS EG DE OP: DEVOL DE INTERESES $182,721,496.74; POR CONCEPTO CAMBIOS $0.00</t>
  </si>
  <si>
    <t>APORTACIÓN INICIAL: 11,122,198.7
FECHA APORTACIÓN INICIAL:  05/09/96
OBSERVACIONES:  SE REPORTA LA INFORMACIÓN DEL 3ER TRIMESTRE 2024 (JULIO-SEPTIEMBRE) Y SE ADJUNTA EL ACTA CCLXXXIX DÉCIMA SESIÓN EXTRAORDINARIA 2021 DEL COMITÉ TÉCNICO DEL FIDEICOMISO FONDO MIXTO DE COOPERACIÓN TÉCNICA Y CIENTÍFICA MÉXICO-ESPAÑA REALIZADA EL 14 DE SEPTIEMBRE DE 2021, DEBIDAMENTE FIRMADA.</t>
  </si>
  <si>
    <t>APORTACIÓN INICIAL: 1,000.0
FECHA APORTACIÓN INICIAL:  27/04/09
OBSERVACIONES:  SE REPORTA INFORMACIÓN AL 30 DE SEPTIEMBRE DE 2024.</t>
  </si>
  <si>
    <t>APORTACIÓN INICIAL: 25,000,000.0
FECHA APORTACIÓN INICIAL:  24/11/17
OBSERVACIONES:  EN TÉRMINOS DE LO ESTABLECIDO EN EL ART 17 DE LOS LINEAMIENTOS GRALES PARA LA PRESTACIÓN DE LOS SERVICIOS DE ASISTENCIA Y DEFENSA LEGAL A QUE SE REFIEREN LAS LEYES ORGÁNICAS DE LAS SNC Y DEL ORGANISMO DESCENTRALIZADO QUE SE IDENTIFICAN (LINEAMIENTOS), LA UNIDAD RESPONSABLE (UR) ES LA ENCARGADA DE INSTRUIR AL FIDUCIARIO LOS ACTOS TENDIENTES AL CUMPLIMIENTO DE LOS FINES DEL FIDEICOMISO, POR LO QUE NO CUENTA CON COMITÉ TÉCNICO (CLÁUSULA 3RA DEL CONTRATO DE FISO).</t>
  </si>
  <si>
    <t>APORTACIÓN INICIAL: 5,000.0
FECHA APORTACIÓN INICIAL:  29/08/97
OBSERVACIONES:  LA DISPONIBILIDAD DEL FIDEICOMISO AL 30 DE SEPTIEMBRE DE 2024 ES DE $44,212,893,224.86 COMPUESTA POR RECURSOS DEL FIDEICOMISO ANTES DENOMINADO FARAC Y POR TRASPASOS DEL FIDEICOMISO FINFRA. LOS INGRESOS PROVIENEN DE LAS CUOTAS DE PEAJE DE LAS AUTOPISTAS CONCESIONADAS, LOS INGRESOS FERROVIARIOS, ARRENDAMIENTOS, RECUPERACIÓN DE SINIESTROS, VENTA DE BASES DE LICITACION, COMISIONES COBRADAS, INTERESES GANADOS Y LAS APORTACIONES REALIZADAS POR LA SECRETARIA DE HACIENDA Y CREDITO PÚBLICO (SHCP)</t>
  </si>
  <si>
    <t>APORTACIÓN INICIAL: 688,000,000.0
FECHA APORTACIÓN INICIAL:  08/01/03
OBSERVACIONES:  LA DISPONIBILIDAD REPORTADA SE ENCUENTRA INTEGRADA POR LA DISPONIBILIDAD AL 31 DE DICIEMBRE DE 2023 POR $1,405,528,171.57, MÁS MOVIMIENTOS DEL PERIODO DEL 1° DE ENERO AL 30 DE SEPTIEMBRE DE 2024 POR LOS SIGUIENTES CONCEPTOS: RENDIMIENTOS FINANCIEROS POR $120,796,015.47 Y EGRESOS POR $27,147,879.33 ESTE ULTIMO IMPORTE INCLUYE: $24,933,183.01 POR PAGO A LOS EMPLEADOS DE SUS CUENTAS INDIVIDUALES, OTROS EGRESOS POR $2,214,696.32 MISMOS QUE COMPRENDEN: IMPUESTOS POR $308,342.42, HONORARIOS AL FIDUCIARIO POR $1,906,353.90; Y PROVISIONES DE PASIVO POR $335,268.35.</t>
  </si>
  <si>
    <t>APORTACIÓN INICIAL: 20,000,000.0
FECHA APORTACIÓN INICIAL:  20/12/05
OBSERVACIONES:  LA DISPONIBILIDAD REPORTADA SE ENCUENTRA INTEGRADA POR LA DISPONIBILIDAD AL 31 DE DICIEMBRE DE 2023 POR $35,514,557.65 MÁS MOVIMIENTOS DEL PERIODO DEL 1° DE ENERO AL 30 DE SEPTIEMBRE DE 2024 POR LOS SIGUIENTES CONCEPTOS: RENDIMIENTOS FINANCIEROS POR $644,528.24 MENOS EGRESOS POR $195,969.30, ESTE ULTIMO IMPORTE INCLUYE HONORARIOS POR SERVICIOS PROFESIONALES POR $31,130.83, HONORARIOS AL FIDUCIARIO POR $137,808.22, E IMPUESTOS DIVERSOS POR $27,030.25. SEREINTEGRO A LA TESOFE EL PATRIMONIO TOTAL DEL FIDEICOMISO POR $35,963,116.59, EL FIDEICOMISO SE ENCUENTRA EN PROCESO DE EXTINCION.</t>
  </si>
  <si>
    <t>APORTACIÓN INICIAL: 49,282,069.7
FECHA APORTACIÓN INICIAL:  28/09/06
OBSERVACIONES:  LA DISPONIBILIDAD REPORTADA SE ENCUENTRA INTEGRADA POR LA DISPONIBILIDAD AL 31 DE DICIEMBRE DE 2023 POR $67,328,657.52 MAS MOVIMIENTOS DEL PERIODO DEL 1° DE ENERO AL 30 DE SEPTIEMBRE DE 2024 POR CONCEPTO DE RENDIMIENTOS FINANCIEROS POR $35,339,409.78, MENOS EGRESOS POR $2,887,469.67, ESTE ULTIMO IMPORTE INCLUYE HONORARIOS FIDUCIARIOS POR $95,013.00, IMPUESTOS Y DERECHOS POR $15,202.08.</t>
  </si>
  <si>
    <t>APORTACIÓN INICIAL: 1,000.0
FECHA APORTACIÓN INICIAL:  01/07/03
OBSERVACIONES:  EL PORTAFOLIO DE INVERSIONES ESTABA CONFORMADO POR 1 PAGARÉ HASTA EL 7 DE MARZO QUE FUE LA ÚLTIMA AMORTIZACIÓN, POR LO QUE AL 30 DE SEPTIEMBRE DE 2024 EL SALDO DE ESTE PAGARÉ ES DE $0 PESOS, LA TASA DE INTERÉS FIJA ANUAL ERA 4.70% A PLAZO DE 33 AÑOS Y AMORTIZACIONES CON PAGO DE INTERESES TRIMESTRAL, DICHO INSTRUMENTO FUE EMITIDO POR EL GOBIERNO FEDERAL CON FECHA DEL 4 DE ABRIL DEL 2013, AL CORTE DE SEPTIEMBRE DE 2024; SE CUENTA CON INVERSIONES EN VALORES GUBERNAMENTALES MANEJADAS POR NACIONAL FINANCIERA COMO FIDUCIARIA POR $880,746,349 PESOS.</t>
  </si>
  <si>
    <t>APORTACIÓN INICIAL: 5,000,000.0
FECHA APORTACIÓN INICIAL:  14/08/90
OBSERVACIONES:  AL 30 DE SEPTIEMBRE DE 2024, EL PATRIMONIO DEL FIDEICOMISO SE ENCUENTRA INTEGRADO POR ACTIVOS NO DISPONIBLES.</t>
  </si>
  <si>
    <t>APORTACIÓN INICIAL: 1,423,935,624.4
FECHA APORTACIÓN INICIAL:  30/01/98
OBSERVACIONES:  EN ARCHIVOS ANEXOS SE ENVÍAN LOS ESTADOS FINANCIEROS Y ESTADOS DE CUENTA DEL TERCER TRIMESTRE DEL EJERCICIO 2024. EN EL PORCENTAJE DE PARTICIPACIÓN SE INDICA UN 100% YA QUE CORRESPONDE A APORTACIONES DE RECURSOS DE LA PROPIA FIDEICOMITENTE, PRECISANDO QUE NO SE RECIBEN APOYOS DEL GOBIERNO FEDERAL.</t>
  </si>
  <si>
    <t>APORTACIÓN INICIAL: 18,349.4
FECHA APORTACIÓN INICIAL:  29/12/06
OBSERVACIONES:  EN ARCHIVOS ANEXOS SE ENVÍAN LOS ESTADOS FINANCIEROS Y LOS ESTADOS DE CUENTA DEL TERCER TRIMESTRE DE 2024. EN EL PORCENTAJE DE PARTICIPACIÓN SE INDICA UN 70% YA QUE CORRESPONDE A APORTACIONES DE LA FIDEICOMITENTE A FAVOR DE LAS PERSONAS TRABAJADORAS, PRECISANDO QUE NO SE RECIBEN APOYOS DEL GOBIERNO FEDERAL; EL 30% RESTANTE CORRESPONDE A APORTACIONES DE LAS PERSONAS TRABAJADORAS DE LA FIDEICOMITENTE, ADHERIDAS AL PLAN DE PENSIONES DE CONTRIBUCIÓN DEFINIDA.</t>
  </si>
  <si>
    <t>APORTACIÓN INICIAL: 1,000.0
FECHA APORTACIÓN INICIAL:  15/05/09
OBSERVACIONES:  EN ARCHIVOS ANEXOS SE ENVÍAN LOS ESTADOS FINANCIEROS DEL FIDEICOMISO Y ESTADO DE CUENTA DEL TERCER TRIMESTRE DE 2024. EN EL PORCENTAJE DE PARTICIPACIÓN SE INDICA UN 100% YA QUE CORRESPONDE A APORTACIONES CON RECURSOS DE LA PROPIA FIDEICOMITENTE, PRECISANDO QUE NO SE RECIBEN APOYOS DEL GOBIERNO FEDERAL.</t>
  </si>
  <si>
    <t>APORTACIÓN INICIAL: 20,000,000.0
FECHA APORTACIÓN INICIAL:  24/04/18
OBSERVACIONES:  EN ARCHIVOS ANEXOS SE ENVÍAN LOS ESTADOS FINANCIEROS Y ESTADO DE CUENTA DEL TERCER TRIMESTRE DEL EJERCICIO 2024. EN EL PORCENTAJE DE PARTICIPACIÓN SE INDICA UN 100% YA QUE CORRESPONDE A APORTACIONES CON RECURSOS DE LA PROPIA FIDEICOMITENTE, PRECISANDO QUE NO SE RECIBEN APOYOS DEL GOBIERNO FEDERAL.</t>
  </si>
  <si>
    <t>APORTACIÓN INICIAL: 1,000.0
FECHA APORTACIÓN INICIAL:  09/12/21
OBSERVACIONES:  PARA LA CONSTITUCIÓN DEL FIDEICOMISO SE APORTARON $1,000.00 CON CARGO A LA PARTIDA PRESUPUESTARIA 46101 APORTACIONES A FIDEICOMISOS PÚBLICOS. LAS APORTACIONES QUE LE TRANSFIERE EL FIDEICOMISO PARA ADMINISTRAR LA CONTRAPRESTACIÓN DEL ARTÍCULO 16 DE LA LEY ADUANERA, SE FUNDAMENTAN EN LA CLÁUSULA CUARTA "PATRIMONIO" INCISO C) DEL CONTRATO DEL FIDEICOMISO DE ADMINISTRACIÓN Y PAGO NÚMERO 80775. EL FIDEICOMISO ES SUSCEPTIBLE DE REVISIÓN POR PARTE DE LOS ÓRGANOS DE VIGILANCIA, POR LO QUE SE INFORMA QUE LOS ESTADOS FINANCIEROS DEL EJERCICIO 2023, FUERON DICTAMINADOS POR PARTE DE LA FIRMA DESIGNADA POR LA SECRETARÍA DE LA FUNCIÓN PÚBLICA, SIN OBSERVACIÓN ALGUNA. CABE SEÑALAR QUE, DE CONFORMIDAD CON EL OFICIO 307-A-0194, EMITIDO POR LA UNIDAD DE POLÍTICA Y CONTROL PRESUPUESTARIO DE LA SHCP, QUE COMUNICA LAS DISPOSICIONES PARA LA CONCENTRACIÓN DE RECURSOS Y ENTEROS A LA TESOFE, LA ADMINISTRACIÓN GENERAL DE RECURSOS Y SERVICIOS DIO ATENCIÓN AL REFERIDO OFICIO A TRAVÉS DE SU SIMILAR NÚMERO 300 00 00 00 00 2024-205 DE FECHA 26 DE JUNIO DE 2024, EN EL QUE SE SOLICITÓ SE EFECTUARA EL ENTERO POR LOS PRODUCTOS FINANCIEROS GENERADOS EN EL SEGUNDO TRIMESTRE DE 2024, DERIVADOS DE LA APORTACIÓN INICIAL DE RECURSOS FEDERALES AL FIDEICOMISO DE ADMINISTRACIÓN Y PAGO NÚMERO 80775.</t>
  </si>
  <si>
    <t>APORTACIÓN INICIAL: 122,486,095.3
FECHA APORTACIÓN INICIAL:  14/05/93
OBSERVACIONES:  LOS SALDOS SE INTEGRAN CON LA INFORMACIÓN DE LOS ESTADOS DE CUENTA DEL CUSTODIO Y ESTADOS FINANCIEROS, QUE EL FIDUCIARIO GENERA DERIVADO DE SU RESPONSABILIDAD COMO INSTITUCIÓN FIDUCIARIA.</t>
  </si>
  <si>
    <t>APORTACIÓN INICIAL: 47,000,000.0
FECHA APORTACIÓN INICIAL:  14/02/02
OBSERVACIONES:  LA DIFERENCIA ENTRE EL ESTADO DE CUENTA DEL FIDUCIARIO CONTRA EL ESTADO FINANCIERO POR $9.20 PESOS, SE DEBE A LA VALUACIÓN EN UDIS DE LA CUENTA POR COBRAR.</t>
  </si>
  <si>
    <t>APORTACIÓN INICIAL: 1,000,000.0
FECHA APORTACIÓN INICIAL:  28/02/02
OBSERVACIONES:  “NOTA: POR ACUERDO CTFDE-23-II-4, EL COMITÉ TÉCNICO DEL FDE AUTORIZÓ, ENTRE OTRAS COSAS, QUE LOS RECURSOS QUE NO FUERAN EJERCIDOS AL FINAL DEL EJERCICIO 2023 DEBERÍAN SER REINTEGRADOS AL FDE PARA SU CONCENTRACIÓN EN LA TESOFE, POR LO QUE EL 14/MAYO/2024 SE REALIZÓ EL REINTEGRO AL PATRIMONIO DEL FONDO, DE LOS RECURSOS QUE NO FUERON EJERCIDOS DURANTE EL EJERCICIO 2023 POR LA CANTIDAD DE $11’930,183.30, ASIMISMO AUTORIZÓ EL PRESUPUESTO PARA EL EJERCICIO 2024 POR UN MONTO DE $54,000,000.00, MISMO QUE FUE REGISTRADO EL 08/AGOSTO/2024. CABE SEÑALAR, QUE LAS DISCREPANCIAS ENTRE LOS RESULTADOS DE LOS ESTADOS FINANCIEROS Y LOS REPORTADOS EN EL SISTEMA DE CONTROL Y TRANSPARENCIA DE FIDEICOMISOS DEL PORTAL APLICATIVO DE LA SHCP,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</si>
  <si>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APORTACIÓN INICIAL: 4,500,000,000.0
FECHA APORTACIÓN INICIAL:  30/03/11
OBSERVACIONES:  AL 30 DE SEPTIEMBRE DE 2024 LOS REND. FINANS. INCLUYEN INTERESES DEVENGADOS SOBRE INVERSIONES EN BONOS CUPÓN CERO POR $146,579,875.10, INTERESES COBRADOS SOBRE INVERSIONES EN VALORES POR $485,372.20, INTERESES DEVENGADOS POR COBRAR DE INVERSIONES POR $231,272.20, REGISTRÁNDOSE UN TOTAL DE $147,296,519.50 CON FECHA 18/07/2024, SE TRANSFIRIÓ LA CANTIDAD DE $32,079.57 AL DESPACHO LEBRIJA ÁLVAREZ Y CÍA, S.C., EL TERCER PAGO CORRESPONDIENTE A LA DICTAMINACIÓN DE LOS ESTADOS FINANCIEROS POR EL EJERCICIO 2023. CON FECHA 01/08/2024, SE TRANSFIRIÓ LA CANTIDAD DE $32,079.57 AL DESPACHO LEBRIJA ÁLVAREZ Y CÍA, S.C., EL CUARTO PAGO CORRESPONDIENTE A LA DICTAMINACIÓN DE LOS ESTADOS FINANCIEROS POR EL EJERCICIO 2023 CON FECHA 24/09/2024, SE TRANSFIRIÓ LA CANTIDAD DE $16,039.78 AL DESPACHO LEBRIJA ÁLVAREZ Y CÍA, S.C., EL QUINTO PAGO Y FINIQUITO CORRESPONDIENTE A LA DICTAMINACIÓN DE LOS ESTADOS FINANCIEROS POR EL EJERCICIO 2023 AL 30/09/24, SE HAN CONCENTRADO EN LA TESOFE LOS RENDIMIENTOS GENERADOS EN EL PATRIMONIO DEL FIDEICOMISO POR LA CANTIDAD TOTAL DE $160,632,128.37. DERIVADO DE SUS FINES, PARA ESTE FIDEICOMISO NO SE GENERAN EDOS. DE RESULTADOS.</t>
  </si>
  <si>
    <t>APORTACIÓN INICIAL: 4,000,000,000.0
FECHA APORTACIÓN INICIAL:  20/04/12
OBSERVACIONES:  AL 30 DE SEPTIEMBRE DE 2024 LOS RENDIMIENTOS FINANCIEROS POR $272,137,766.96 INCLUYEN INTERESES DEVENGADOS SOBRE INVERSIONES EN BONOS CUPÓN CERO POR $270,395,314.84, INTERESES COBRADOS SOBRE INVERSIONES EN VALORES POR $1,166,646.79 E INTERESES DEVENGADOS POR COBRAR DE INVERSIONES POR $575,805.33. CON FECHA 08/07/2024, DE CONFORMIDAD A LO ESTABLECIDO EN LOS NUMERALES 25 Y 26 DE LAS REGLAS DE OPERACIÓN VIGENTES, SE RECIBIERON DE PARTE DE LA INSTITUCIÓN, COMO EMISOR DEL BONO CUPÓN CERO, ADQUIRIDOS CON CARGO A LAS RESERVAS CONSTITUIDAS EN EL PATRIMONIO DEL FIDEICOMISO QUE NOS OCUPA, PARA EL OTORGAMIENTO DE APOYOS FINANCIEROS AL ESTADO DE QUINTANA ROO, EL PRODUCTO DE LA REDENCIÓN ANTICIPADA DE DICHOS INSTRUMENTOS, CUYO IMPORTE ASCENDIÓ A $138,494,232.48. CON FECHA 18/07/2024, SE TRANSFIRIÓ LA CANTIDAD DE $32,079.57 AL DESPACHO LEBRIJA ÁLVAREZ Y CÍA, S.C., EL TERCER PAGO CORRESPONDIENTE A LA DICTAMINACIÓN DE LOS ESTADOS FINANCIEROS POR EL EJERCICIO 2023. CON FECHA 01/08/2024, SE TRANSFIRIÓ $32,079.57 AL DESPACHO LEBRIJA ÁLVAREZ Y CÍA, S.C., EL CUARTO PAGO CORRESPONDIENTE A LA DICTAMINACIÓN DE LOS ESTADOS FINANCIEROS POR EL EJERCICIO 2023 CON FECHA 24/09/2024, SE TRANSFIRIÓ $16,039.78 AL DESPACHO LEBRIJA ÁLVAREZ Y CÍA, S.C., EL QUINTO PAGO Y FINIQUITO CORRESPONDIENTE A LA DICTAMINACIÓN DE LOS ESTADOS FINANCIEROS POR EL EJERCICIO 2023 AL 30/09/24 SE HAN CONCENTRADO EN LA TESOFE LOS RENDIMIENTOS GENERADOS EN EL PATRIMONIO DEL FIDEICOMISO POR $6,912,614.73</t>
  </si>
  <si>
    <t>APORTACIÓN INICIAL: 9,455,074,200.0
FECHA APORTACIÓN INICIAL:  27/04/01
OBSERVACIONES:  LA APORTACIÓN DE RECURSOS FISCALES INCLUYE UNA TRANSFERENCIA DEL FONDO MEXICANO DEL PETRÓLEO POR 6,111,034,600.00 PESOS, QUE SE REGISTRAN EN EL RAMO 23 A TRAVÉS DE LA UPCP. LA UPEHP GESTIONA LA SECRETARIA DE ACTAS DEL FIDEICOMISO, Y LOS MOVIMIENTOS REPORTADOS CORRESPONDEN AL PERIODO DE ENERO A SEPTIEMBRE DE 2024 EN TÉRMINOS DE FLUJO DE EFECTIVO, EXPRESADOS EN MONEDA NACIONAL. LAS DISCREPANCIAS ENTRE LOS ESTADOS FINANCIEROS Y LOS REPORTES DE SCTF DEL PASH SE DEBEN A LA DIFERENCIA ENTRE INFORMACIÓN DEVENGADA Y DE FLUJO DE EFECTIVO, INFLUENCIADA POR LOS CRITERIOS CONTABLES DE LA FIDUCIARIA Y LA TESOFE. EL FIDEICOMISO NO SE EXTINGUIRÁ CONFORME AL ARTÍCULO 5 DEL DECRETO QUE REGULA LA EXTINCIÓN DE FIDEICOMISOS PÚBLICOS. LOS DATOS EN EL "DETALLE DEL REGISTRO DE INFORMACIÓN TRIMESTRAL" SE EXTRAEN DE LOS ESTADOS DE CUENTA GENERADOS POR TESOFE, REFLEJANDO MOVIMIENTOS ENTRE ENERO Y SEPTIEMBRE DE 2024, UTILIZANDO EL TIPO DE CAMBIO PESOS POR DÓLAR PARA OBLIGACIONES EN MONEDA EXTRANJERA, SEGÚN LAS COTIZACIONES DEL BANCO DE MÉXICO. ADEMÁS, SE ACLARA QUE LA INFORMACIÓN ENVIADA POR NAFIN ES DEVENGADA; EL TIPO DE CAMBIO FIX UTILIZADO PARA LAS OPERACIONES Y LA EMISIÓN DE ESTADOS FINANCIEROS SIGUE LAS NORMAS DE INFORMACIÓN FINANCIERA (NIF), APLICANDO EL TIPO DE CAMBIO PARA OBLIGACIONES EN MONEDA EXTRANJERA CONFORME A LAS PUBLICACIONES DEL BANCO DE MÉXICO.</t>
  </si>
  <si>
    <t>APORTACIÓN INICIAL: 150,000,000.0
FECHA APORTACIÓN INICIAL:  12/01/90
OBSERVACIONES:  1. SE REPORTA EL TOTAL DE RENDIMIENTOS GENERADOS POR EL FIDEICOMISO FONAC AL TERCER TRIMESTRE DE 2024.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</si>
  <si>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APORTACIÓN INICIAL: 1,000,000.0
FECHA APORTACIÓN INICIAL:  23/04/03
OBSERVACIONES:  LOS ACTIVOS COMPRENDEN BANCOS E INVERSIONES DISPONIBLES A LA VISTA.</t>
  </si>
  <si>
    <t>APORTACIÓN INICIAL: 250,000.0
FECHA APORTACIÓN INICIAL:  05/05/06
OBSERVACIONES:  CONFORME A LA NORMATIVA QUE REGULA AL FEIEF, SE INVIRTIERON LOS RECURSOS DE SU PATRIMONIO. LOS ACTIVOS COMPRENDEN BANCOS E INVERSIONES DISPONIBLES A LA VISTA.</t>
  </si>
  <si>
    <t>APORTACIÓN INICIAL: 5,000,000,000.0
FECHA APORTACIÓN INICIAL:  16/07/14
OBSERVACIONES:  LA CANTIDAD DE $1,290,873.98 DEL ESTADO DE POSICIÓN FINANCIERA CORRESPONDE A LOS INTERESES DEVENGADOS DEL MES DE SEPTIEMBRE DE 2024 Y QUE SE RECIBEN DE LA TESOFE EL PRIMER DÍA HÁBIL DEL MES DE OCTUBRE DE 2024. LOS RENDIMIENTOS FINANCIEROS INCLUYEN INTERESES DEVENGADOS NO COBRADOS.</t>
  </si>
  <si>
    <t>APORTACIÓN INICIAL: 125,000,000.0
FECHA APORTACIÓN INICIAL:  18/09/78
OBSERVACIONES:  NO SE APORTARON RECURSOS PÚBLICOS FEDERALES A ESTE FIDEICOMISO. EN PROCESO DE EXTINCIÓN. EL SALDO REFLEJADO EN EL RENGLON PATRIMONIO NETO TOTAL POR UN IMPORTE DE $363,840.03 AL PERIODO QUE SE REPORTA DIFIERE EN $14,935.20 CONTRA EL SALDO DISPONIBLE MOSTRADO EN EL ESTADO DE POSICION FINANCIERA A SEPTIEMBRE DE 2024 POR UN IMPORTE $378,775.23.</t>
  </si>
  <si>
    <t>APORTACIÓN INICIAL: 5,000,000.0
FECHA APORTACIÓN INICIAL:  26/11/12
OBSERVACIONES:  SE PROCEDE AL REGISTRO DEL FICA INFRAESTRUCTURA CON INFORMACIÓN FINANCIERA PRELIMINAR AL CIERRE DEL TERCER TRIMESTRE DE 2024.</t>
  </si>
  <si>
    <t>APORTACIÓN INICIAL: 2,000,000.0
FECHA APORTACIÓN INICIAL:  02/03/12
OBSERVACIONES:  SE CONSIDERA PROCEDENTE CONTINUAR CON EL PROCESO DE REGISTRO DE LA INFORMACIÓN CORRESPONDIENTE AL TERCER TRIMESTRE DE 2024 DEL FICA 4 (AGROPYME).</t>
  </si>
  <si>
    <t>APORTACIÓN INICIAL: 3,000,000.0
FECHA APORTACIÓN INICIAL:  06/01/15
OBSERVACIONES:  SE CONSIDERA PROCEDENTE CONTINUAR CON EL PROCESO DEL REGISTRO DE LA INFORMACIÓN AL TERCER TRIMESTRE DE 2024 DEL FICA 3.</t>
  </si>
  <si>
    <t>APORTACIÓN INICIAL: 0,100.0
FECHA APORTACIÓN INICIAL:  20/06/18
OBSERVACIONES:  SE CONSIDERA PROCEDENTE LA INFORMACIÓN DEL TERCER TRIMESTRE DE 2024.</t>
  </si>
  <si>
    <t>APORTACIÓN INICIAL: 89,621,338.3
FECHA APORTACIÓN INICIAL:  23/04/13
OBSERVACIONES:  SE PRESENTA LA INFORMACIÓN FINANCIERA PRELIMINAR DEL FICA SURESTE 2 AL CIERRE DEL TERCER TRIMESTRE DE 2024.</t>
  </si>
  <si>
    <t>APORTACIÓN INICIAL: 1,000.0
FECHA APORTACIÓN INICIAL:  30/09/16
OBSERVACIONES:  DE LA DETERMINACIÓN DE LA DISPONIBILIDAD FINAL DEBE CONSIDERARSE UNA VARIACIÓN DE $2,603,950.08 DE LA CUAL EL INDEP DENTRO DE LOS ESTADOS FINANCIEROS FIGURA COMO DEUDOR DIVERSO DEL MANDATO, TODA VEZ QUE LA CUENTA BANCARIA, LA CUAL RECIBIÓ EL RECURSO DE TESOFE, SUFRIÓ UN EMBARGO POR PARTE DE LA CNBV, POR LO QUE AL MOMENTO NO HA SIDO POSIBLE REINTEGRAR ESOS RECURSOS A LOS HABERES DEL MANDATO. EL MONTO POR $463,437.00 SE IDENTIFICA COMO EGRESO EN EL EDO DE CTA TESOFE EL 23/09, SIN EMBARGO CUANDO FUE TRANSFERIDA A UNA CUENTA INDEP, ESTA ÚLTIMA FUE SUJETA A UN PROCEDIMIENTO JUDICIAL DE EMBARGO. ESTO AFECTA EL MONTO DE LAS EROGACIONES DE SEPTIEMBRE POR EL RECONOCIMIENTO DE LA SALIDA DE RECURSOS QUE FUE SUJETO A EMBARGO, POR LO TANTO, SI BIEN DICHO IMPORTE NO SIGNIFICA UN GASTO, SI REPRESENTA UNA DISMINUCIÓN EN LAS DISPONIBILIDADES DEL MANDATO, QUE EVENTUALMENTE SERÁ RECUPERABLE AL LEVANTARSE DICHO EMBARGO EL MANDATO SERANOR TIENE POR OBJETO EL PAGO DE LAS OBLIGACIONES A CARGO DEL GOBIERNO FEDERAL, POR DERECHOS DE CARÁCTER LABORAR Y DE PENSIONES A FAVOR DE LOS TRABAJADORES O SUS BENEFICIARIOS DE LA EXTINTA ENTIDAD PARAESTATAL “SERVICIOS DE ALMACENAMIENTO DEL NORTE, S.A., ORGANIZACIÓN AUXILIAR DEL CRÉDITO”. POR TAL MOTIVO, SE ENCUENTRA EXCLUIDO DE LA APLICACIÓN DEL “DECRETO POR EL QUE SE ORDENA LA EXTINCIÓN O TERMINACIÓN DE LOS FIDEICOMISOS PÚBLICO, MANDATOS PÚBLICOS Y ANÁLOGOS”, CONFORME A LO DISPUESTO POR EL ARTÍCULO 5 DEL CITADO DECRETO.</t>
  </si>
  <si>
    <t>APORTACIÓN INICIAL: 57,273,887.4
FECHA APORTACIÓN INICIAL:  25/11/21
OBSERVACIONES:  AL 30 DE SEPTIEMBRE DE 2024 SE TIENE UN PASIVO POR $79,603,020.51 QUE SE INTEGRA POR PAGOS PENDIENTES DE REALIZAR A LOS AHORRADORES EN EL MARCO DE LOS CONVENIOS DE COORDINACIÓN CON LOS ESTADOS DE CHIAPAS Y OAXACA. AL 30 DE SEPTIEMBRE DE 2024 SE TIENEN RECURSOS COMPROMETIDOS COMO SE MUESTRA A CONTINUACIÓN: DE CONFORMIDAD CON EL ANEXO 5, NUMERAL 3 INCISO B) DEL CONVENIO DE EXTINCIÓN, DE LOS RECURSOS APORTADOS AL MANDATO ESTAN COMPROMETIDOS LOS SIGUIENTES: - - RECURSOS PARA EL APOYO A AHORRADORES DE LOS ESTADOS DE: NUEVO LEÓN $2,549,530.14 Y GUERRERO $3,500,000.00. CON ESTOS RECURSOS SE SUSCRIBIRAN LOS CONVENIOS DE COORDINACIÓN CON LAS REFERIDAS ENTIDADES Y SE HARÁN LAS APORTACIONES FEDERALES. RECURSOS COMPROMETIDOS PARA EL APOYO A SOCIEDADES DE OAXACA POR $9,109,536.00, GASTOS DE OPERACIÓN Y ADMON. POR $4,283,715.08 E INTERESES FEDERALES A SER REINTEGRADOS A LA TESOFE DEL TERCER TRIMESTRE DE 2024 POR UN IMPORTE DE $1,972,232.96 RESPECTO A LAS RECOMENDACIONES DERIVADAS DE LA AUDITORÍA 284/2021, EMITIDAS POR LA ASF, SE INFORMA QUE LA UBVA CONSIDERA AL MANDATO PAGO COMO INSTRUMENTO QUE DEBE PERMANECER VIGENTE DADO QUE TIENE COMO OBJETIVO LLEVAR A CABO LAS ACCIONES CONDUCENTES PARA REALIZAR LOS PAGOS DE LAS OBLIGACIONES Y COMPROMISOS DE APOYO A AHORRADORES CONFORME A LO ESTABLECIDO EN EL ARTÍCULO 3RO. DEL CONVENIO DE EXTINCIÓN DEL FIPAGO Y AL TRANSITORIO VIGÉSIMO DEL DECRETO DEL 6-NOV-2020.</t>
  </si>
  <si>
    <t>APORTACIÓN INICIAL: 0,001.0
FECHA APORTACIÓN INICIAL:  19/10/06
OBSERVACIONES:  AL TERCER TRIMESTRE DE 2024 EL MANDATO SE ENCUENTRA EN PROCESOS DE EXTINCIÓN Y SU ACTIVO SE COMPONE DE CARTERA VENCIDA QUE COMO SE HA INFORMADO ES UN REGISTRO VIRTUAL, YA QUE LOS RECURSOS LÍQUIDOS DEL MANDATO SON DE CERO PESOS. AL 30/09/2024 EL ACTIVO DEL MANDATO SE COMPONE POR CARTERA VENCIDA POR $7,093,817.76, EL PATRIMONIO TOTAL SE COMPONE DE RESTAR LAS APLICACIONES PATRIMONIALES $1,675,422.71 DEL PATRIMONO $5,463,594.06 Y SUMAR LOS REMANENTES DE EJERCICIOS ANTERIORES $3,305,646.41</t>
  </si>
  <si>
    <t>APORTACIÓN INICIAL: 0,100.0
FECHA APORTACIÓN INICIAL:  22/11/91
OBSERVACIONES:  AL 30/09/24 EL MANDATO SE ENCUENTRA EN PROCESO DE EXTINCIÓN. CON FECHA 15 DE ABRIL DE 2020 NACIONAL FINANCIERA S.N.C. CONCENTRÓ EN LA CUENTA DE LA TESORERÍA DE LA FEDERACIÓN LA TOTALIDAD DE LOS RECURSOS PÚBLICOS FEDERALES QUE FORMAN PARTE DEL MANDATO EN COMENTO, COMO SE ACREDITA EN EL RECIBO DE PAGO DE CONTRIBUCIONES, PRODUCTOS Y APROVECHAMIENTOS FEDERALES EMITIDOS POR LA TESORERÍA DE LA FEDERACIÓN EL DÍA 15 DE ABRIL DE 2020 POR $637,205.00</t>
  </si>
  <si>
    <t>APORTACIÓN INICIAL: 0,216.2
FECHA APORTACIÓN INICIAL:  18/02/41
OBSERVACIONES:  AL 30/09/2024 LOS ACTIVOS DEL MANDATO SE COMPONEN DE INMUEBLES POR UN MONTO TOTAL DE $7,572,322.94 CON PROBABILIDAD NULA DE RECUPERACIÓN (LO ANTERIOR CONFORME LA INVESTIGACIÓN REALIZADA POR DESPACHO JURÍDICO CONTRATADO PARA TAL FIN).</t>
  </si>
  <si>
    <t>APORTACIÓN INICIAL: 10,000.0
FECHA APORTACIÓN INICIAL:  20/06/24
OBSERVACIONES:  LA COMPOSICIÓN DEL PATRIMONIO DEL FIDEICOMISO ESTÁ INTEGRADO POR EL EFECTIVO Y EL EQUIVALENTE DEL EFECTIVO CONFORME A LOS ESTADOS FINANCIEROS.</t>
  </si>
  <si>
    <t>APORTACIÓN INICIAL: 20,000.0
FECHA APORTACIÓN INICIAL:  21/02/96
OBSERVACIONES:  ESTE FIDEICOMISO RECIBE RECURSOS FEDERALES A TRAVÉS DEL INSTITUTO MEXICANO DE INVESTIGACIÓN EN PESCA Y ACUACULTURA SUSTENTABLES (IMIPAS), Y DE LA COMISIÓN NACIONAL DE ACUACULTURA Y PESCA (CONAPESCA).</t>
  </si>
  <si>
    <t>APORTACIÓN INICIAL: 120,000,000.0
FECHA APORTACIÓN INICIAL:  29/07/02
OBSERVACIONES:  CON OF. 1.4.-0192/2024 DEL 03-09-2024 LA DGIDYRT, REMITIÓ A LA DGPP EL PROYECTO DE CONVENIO DE EXTINCIÓN DEL FIDEICOMISO E-MÉXICO PARA SU ENVÍO A LA SHCP. CON OF. 5.1.-1714 DEL 06-09-2024 LA DGPP ENVIÓ A LA SHCP EL PROYECTO DE CONVENIO DE EXTINCIÓN DEL FIDEICOMISO E-MÉXICO. CON OF. 415/DGPYPB/2024/2859 DEL 20-09-2024 LA SHCP REMITE A LA DGPP COPIA DEL OF. 418/UJE/DGJE/2024/731 DEL 19-09-2024 DE LA UNIDAD JURÍDICA DE EGRESOS DE LA SHCP Y COMENTARIOS AL PROYECTO DE CONVENIO DE EXTINCIÓN DEL FIDEICOMISO E-MÉXICO. CON OF. 5.1.2.-1142 DEL 23-09-2024 LA DGPP ENVIÓ A LA DGIDYRT COPIA DE LOS OFICIOS 418/UJE/DGJE/2024/731 Y 415/DGPYPB/2024/2859 DE LA SHCP Y COMENTARIOS AL PROYECTO DE CONVENIO DE EXTINCIÓN DEL FIDEICOMISO E-MÉXICO.</t>
  </si>
  <si>
    <t>APORTACIÓN INICIAL: 0,001.0
FECHA APORTACIÓN INICIAL:  27/07/72
OBSERVACIONES:  FNML, UNIDAD RESPONSABLE DEL FIDEICOMISO, INFORMÓ CON OFICIO ORPD/FNML/071/2022 DEL 25 DE FEBRERO DEL 2022 QUE NO EXISTE PROCEDIMIENTO LEGAL Y ADMINISTRATIVO EN MARCHA PARA REALIZAR LA EXTINCIÓN DEL FIDEICOMISO PROGRAMA HABITACIONAL, TODA VEZ QUE EL DECRETO DE EXTINCIÓN DE FIDEICOMISOS EN SU ARTÍCULO 5 EXCLUYE DE LA APLICACIÓN DE ESTE A FIDECOMISOS CUYO FIN SEA DE OBLIGACIONES LABORALES O DE PENSIONES. LA DISPONIBILIDAD LÍQUIDA ES DE $3,812,825.18 AL MES DE SEPTIEMBRE DE 2024.</t>
  </si>
  <si>
    <t>APORTACIÓN INICIAL: 1,000.0
FECHA APORTACIÓN INICIAL:  08/01/20
OBSERVACIONES:  CON FECHA 20 DE MARZO DE 2024, LA SHCP AUTORIZÓ LA RENOVACIÓN DE LA CLAVE DE REGISTRO PARA EL EJERCICIO FISCAL 2024, A TRAVÉS DEL PASH-SISTEMA DE CONTROL Y TRANSPARENCIA DE FIDEICOMISOS, CON OFICIO 5.1.2.-0349 DE FECHA 21 DE MARZO DE 2024 SE COMUNICÓ A FINABIEN LA RENOVACIÓN DE LA CLAVE DE REGISTRO DEL FIDEICOMISO. EL MONTO INDICADO EN EL PATRIMONIO NETO TOTAL AL PERIODO QUE SE REPORTA, CORRESPONDE AL FLUJO DE EFECTIVO ACUMULADO DEL FIDEICOMISO AL 30 DE SEPTIEMBRE DE 2024.</t>
  </si>
  <si>
    <t>APORTACIÓN INICIAL: 7,542,036,483.0
FECHA APORTACIÓN INICIAL:  10/09/14
OBSERVACIONES:  AL CIERRE DEL TERCER TRIMESTRE DE 2024, NO EXISTEN RECURSOS EN ADMINISTRACIÓN DE LA FIDUCIARIA BANCO DEL BIENESTAR S.N.C. DEBIDO A QUE AL CORTE DEL 30 DE JUNIO DE 2020, SE CONCENTRÓ EN LA TESOFE RECURSOS POR LA CANTIDAD DE $3,828,662,423.00.</t>
  </si>
  <si>
    <t>APORTACIÓN INICIAL: 262,374,381.6
FECHA APORTACIÓN INICIAL:  04/09/01
OBSERVACIONES:  AL CIERRE DEL TERCER TRIMESTRE DE 2024, NO EXISTEN RECURSOS EN ADMINISTRACIÓN DE LA FIDUCIARIA BANAMEX S.A. DE C.V. DEBIDO A QUE AL CORTE DEL 30 DE JUNIO DE 2020, SE CONCENTRÓ EN LA TESOFE RECURSOS POR LA CANTIDAD DE $18,347,748.00.</t>
  </si>
  <si>
    <t>APORTACIÓN INICIAL: 72,000,000.0
FECHA APORTACIÓN INICIAL:  15/11/94
OBSERVACIONES:  -EL IMPORTE DE LOS RENDIMIENTOS FINANCIEROS REPORTADOS CORRESPONDE A INTERESES GENERADOS DE ENERO A SEPTIEMBRE DE 2024 POR LA INVERSIÓN DE LOS RECURSOS DE SU PATRIMONIO.</t>
  </si>
  <si>
    <t>APORTACIÓN INICIAL: 325,113,182.4
FECHA APORTACIÓN INICIAL:  31/05/10
OBSERVACIONES:  -EL IMPORTE DE LOS RENDIMIENTOS FINANCIEROS REPORTADOS CORRESPONDE A INTERESES GENERADOS DE ENERO A SEPTIEMBRE DE 2024 POR LA INVERSIÓN DE LOS RECURSOS DE SU PATRIMONIO.</t>
  </si>
  <si>
    <t>APORTACIÓN INICIAL: 0,000.0
FECHA APORTACIÓN INICIAL:  13/03/76
OBSERVACIONES:  EL MONTO DEL PATRIMONIO SE ENCUENTRA EN EL ESTADO DE SITUACIÓN CONTABLE, CABE MENCIONAR QUE SERÁ ENVIADO UNA VEZ QUE LA FIDUCIARIA NOS PROPORCIONE DICHO DOCUMENTO, MOMENTÁNEAMENTE SE PROPORCIONA HOJA DE TRABAJO CON EL SALDO ESTIMADO AL 30 DE SEPTIEMBRE 2024.</t>
  </si>
  <si>
    <t>APORTACIÓN INICIAL: 1,000.0
FECHA APORTACIÓN INICIAL:  03/03/22
OBSERVACIONES:  AL TERCER TRIMESTRE DEL EJERCICIO FISCAL 2024 SE RECIBIERON APORTACIONES ADICIONALES POR UN MONTO TOTAL DE $16,922,519,373.10, PARA CUBRIR REQUERIMIENTOS ADICIONALES DE LOS PROYECTOS PROVENIENTES DEL FIDEICOMISO PARA ADMINISTRAR LA CONTRAPRESTACIÓN DEL ARTÍCULO 16 DE LA LEY ADUANERA (FACLA), ASI COMO POR LOS RENDIMIENTOS FINANCIEROS. NO SE REPORTAN REVISIÓN POR PARTE DE LOS ÓRGANOS DE VIGILANCIA; PERO SÍ ES SUSCEPTIBLE DE FISCALIZACIÓN.</t>
  </si>
  <si>
    <t>APORTACIÓN INICIAL: 1,000.0
FECHA APORTACIÓN INICIAL:  25/03/24
OBSERVACIONES:  AL TERCER TRIMESTRE DEL EJERCICIO FISCAL 2024, SE RECIBIERON APORTACIONES POR UN MONTO TOTAL DE $1,184,163,612.24, EN VIRTUD DE LA RECIENTE CREACIÓN DEL FIDEICOMISO, PARA CUBRIR REQUERIMIENTOS DE LOS PROYECTOS PROVENIENTES DEL FIDEICOMISO, ASI COMO POR LOS RENDIMIENTOS FINANCIEROS NO SE REPORTAN REVISIÓN POR PARTE DE LOS ÓRGANOS DE VIGILANCIA; PERO SÍ ES SUSCEPTIBLE DE FISCALIZACIÓN.</t>
  </si>
  <si>
    <t>APORTACIÓN INICIAL: 202,258,000.0
FECHA APORTACIÓN INICIAL:  13/07/90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3ER TRIMESTRE 2024. EL PASADO 25 DE AGOSTO DE 2023, SE LLEVO A CABO LA SUCESIÓN DE FIDUCIARIO QUEDANDO COMO FIDUCIARIO SUSTITUTO INTERCAM BANCO, S.A Y COMO FIDUCIARIO SUSTITUIDO CIBANCO, S.A.</t>
  </si>
  <si>
    <t>APORTACIÓN INICIAL: 40,137,699.1
FECHA APORTACIÓN INICIAL:  18/02/85
OBSERVACIONES:  CIFRAS CONFORME AL ESTADO DE CUENTA DE LA FIDUCIARIA (CI BANCO) EL IMPORTE DE LA APORTACIÓN INICIAL POR $40,137,699.09 ESTA EXPRESADA EN VIEJOS PESOS DEL 18 DE FEBRERO DE 1985. LA PRESENTE INFORMACIÓN CORRESPONDIENTE AL FIDEICOMISO DE PENSIONES POR EL PERIODO DEL 3ER TRIMESTRE 2024. EL PASADO 25 DE AGOSTO DE 2023, SE LLEVO A CABO LA SUCESIÓN DE FIDUCIARIO QUEDANDO COMO FIDUCIARIO SUSTITUTO INTERCAM BANCO, S.A Y COMO FIDUCIARIO SUSTITUIDO CIBANCO, S.A..</t>
  </si>
  <si>
    <t>APORTACIÓN INICIAL: 999,996.0
FECHA APORTACIÓN INICIAL:  27/12/01
OBSERVACIONES:  SE REPORTA LA INFORMACIÓN CON FECHA AL 30 DE SEPTIEMBRE DE 2024</t>
  </si>
  <si>
    <t>APORTACIÓN INICIAL: 500,000.0
FECHA APORTACIÓN INICIAL:  27/12/01
OBSERVACIONES:  SE REPORTA LA INFORMACIÓN CON FECHA AL 30 DE SEPTIEMBRE DE 2024</t>
  </si>
  <si>
    <t>APORTACIÓN INICIAL: 1,000,000.0
FECHA APORTACIÓN INICIAL:  25/10/17
OBSERVACIONES:  RESULTADOS ALCANZADOS: CONTAR CON EL FINANCIAMIENTO COMPLEMENTARIO PARA MANTENER LA OPERACIÓN BÁSICA Y SUSTANTIVA DE LA ASEA EN APOYO DE LAS UNIDADES ADMINISTRATIVAS, PARA CONTRIBUIR AL LOGRO DE LOS OBJETIVOS INSTITUCIONALES. OBSERVACIONES: 1) EL SALDO INICIAL EN SEPTIEMBRE 2024 DE $477,344,119.88 SE COMPLEMENTA CON $5,044,650.00 DEL FONDO ROTATORIO DEL FIDEICOMISO, POR LO QUE EL SALDO AL CIERRE ES DE $482,388,769.88 2) DEL MONTO DE $3,230,035.00 DEL FONDO ROTATORIO PARA VIÁTICOS Y COMISIONES Y EL FONDO ROTATORIO DEL FIDEICOMISO, SE EJERCIÓ $2,478,279.56 COMO GASTO COMPROBADO DE AMBOS FONDOS, POR LO QUE SE REALIZÓ UNA DEVOLUCIÓN POR $751,756.44 3) EL SALDO AL CIERRE DEL EJERCICIO FISCAL 2023 (EJERCICIO FISCAL ANTERIOR) DE $491,670 236.00 SE COMPLEMENTA CON $3,230,035.00, QUE CORRESPONDEN AL FONDO ROTATORIO PARA VIÁTICOS Y COMISIONES Y EL FONDO ROTATORIO DEL FIDEICOMISO DANDO EL SALDO AL CIERRE DEL 31/DIC/2023, SEGÚN ESTADO DE CUENTA BANCARIO, ASCIENDE A $494,900,271.00. 4) EL SALDO AL CIERRE DEL EJERCICIO FISCAL 2022 DE $481,952,759.17 SE COMPLEMENTA CON $500,000.00, QUE CORRESPONDEN AL FONDO ROTATORIO DEL FIDEICOMISO DEL EJERCICIO 2022, POR LO QUE, EL SALDO AL CIERRE DEL 31/DIC/2022, SEGÚN ESTADO DE CUENTA BANCARIO, ASCIENDE A $482,452,759.17.</t>
  </si>
  <si>
    <t>APORTACIÓN INICIAL: 1,000,000.0
FECHA APORTACIÓN INICIAL:  26/11/92
OBSERVACIONES:  RESULTADOS ALCANZADOS: DURANTE EL PERIODO DE JULIO A SEPTIEMBRE SE REPORTA EL SEGUIMIENTO Y EJECUCIÓN DE 25 PROYECTOS, EN TEMAS DE CALIDAD DEL AIRE, DE CONTINGENCIAS AMBIENTALES, DE PROBLEMÁTICA AMBIENTAL EN LA REGIÓN DE LA PRESA ENDHÓ EN HIDALGO, DE VERIFICACIÓN VEHICULAR EN LA REGIÓN DE LA CAME, DE APOYO EN LA OPERACIÓN DE LA CAME Y DE EPISODIOS DE ALTA CONTAMINACIÓN EN LA REGIÓN DE LA MEGALÓPOLIS. OBSERVACIONES: LOS ESTADOS FINANCIEROS DEL FIDEICOMISO SE DICTAMINARON A TRAVÉS DE LA SECRETARÍA DE LA FUNCIÓN PÚBLICA (SFP),LA ÚLTIMA REVISIÓN SE LLEVÓ A CABO POR EL DESPACHO LEBRIJA, ÁLVAREZ Y CIA. S.C., DESIGNADO POR LA SFP, PARA EL EJERCICIO 2023.</t>
  </si>
  <si>
    <t>APORTACIÓN INICIAL: 1,000,000.0
FECHA APORTACIÓN INICIAL:  25/02/97
OBSERVACIONES:  RESULTADOS ALCANZADOS: MODERNIZACIÓN MEDIANTE REVESTIMIENTO DE CONCRETO DE 741 ML EN EL SUB LATERAL CINTA LARGA EN LA COMUNIDAD DE CINTA LARGA, DEL CANAL PRINCIPAL REQUENA Y 4 ESTRUCTURAS DE CONTROL, DEL DISTRITO DE RIEGO 003 TULA, EN EL MUNICIPIO DE MIXQUIAHUALA, ESTADO DE HIDALGO. SERVICIO DE MANTENIMIENTO Y CONSERVACIÓN DEL SISTEMA DE REJILLAS PASSAVANT DE LA PLANTA DE BOMBEO EL CARACOL. OBSERVACIONES: LAS APORTACIONES AL FIDEICOMISO 1928 SE REALIZAN DE ACUERDO A LO ESTABLECIDO AL DECRETO PRESIDENCIAL POR EL QUE SE OTORGA UN ESTÍMULO FISCAL A LOS MUNICIPIOS, ENTIDADES FEDERATIVAS, CIUDAD DE MÉXICO, ORGANISMOS OPERADORES O COMISIONES ESTATALES, O CUALQUIER OTRO TIPO DE ORGANISMO U ÓRGANO QUE SEA EL RESPONSABLE DE LA PRESTACIÓN DEL SERVICIO DE AGUA POTABLE, ALCANTARILLADO Y TRATAMIENTO DE AGUAS RESIDUALES POR EL PAGO DE APROVECHAMIENTOS Y SUS ACCESORIOS DERIVADOS DEL SUMINISTRO DE AGUA POTABLE EN BLOQUE, EL CUAL FUE PUBLICADO EN EL DOF EL 24 DE NOVIEMBRE DE 2004. LOS RECURSOS APORTADOS SE REALIZAN POR CUENTA Y ORDEN DE LOS GOBIERNOS DE LA CDMX Y EL EDO. DE MÉXICO.</t>
  </si>
  <si>
    <t>APORTACIÓN INICIAL: 0,400.0
FECHA APORTACIÓN INICIAL:  18/05/93
OBSERVACIONES:  RESULTADOS ALCANZADOS: DE LAS METAS PLANEADAS PARA 2024, DE ENERO A SEPTIEMBRE SE INTEGRARON AL SNIB (SISTEMA NACIONAL DE INFORMACIÓN SOBRE BIODIVERSIDAD) 6,179 NUEVOS REGISTROS DE: 1) EJEMPLARES 0 REGISTROS, EQUIVALENTE AL 0% DE LA META. 2) CARTOGRAFÍA 24 REGISTROS, EQUIV. AL 9.60% DE LA META. 3) DATOS DE SENSORES REMOTOS 6,037 REGISTROS, EQUIV, AL 67.08% DE LA META. 4) INFO. DE ESP. EN RIESGO 95, EQUIV. AL 158.33% DE LA META. 5) INFO, DE ESP. INVASORAS 23, EQUIV. AL 57.50% DE LA META. OBSERVACIONES: 1) SE CUENTA CON ESTADOS FINANCIEROS DICTAMINADOS POR AUDITOR EXTERNO "DESPACHO LABARTHE BA &amp; ASOCIADOS, S.C." AL 31 DE DICIEMBRE DE 2023 HTTPS://WWW.GOB.MX/MEDIA/1/CONABIO/DOCUMENTOS/EDOS_FIN_DEF_CONABIO_2023.PDF 2) EL SALDO POR -$192,278,831.67 AL 30 DE SEPTIEMBRE DE 2024, SE DEBE A QUE EN LOS REPORTES TRIMESTRALES QUE SE PRESENTARON HASTA EL 31 DE DICIEMBRE DE 2014, LA SEMARNAT SOLAMENTE SOLICITABA LOS INGRESOS Y EGRESOS DE LOS RECURSOS APORTADOS POR LA SECRETARÍA, AL CIERRE DE 2014 EL SALDO REPORTADO FUE POR $96,344,620.00. A PARTIR DE 2015, A SOLICITUD DE LA SEMARNAT, SE REPORTAN TODOS LOS INGRESOS Y EGRESOS GENERADOS EN EL FFB. LOS SALDOS AL 30 DE SEPTIEMBRE DE 2024 DE LAS CUENTAS CONTABLE 1102, 1103 Y 1202 DE LA BALANZA DE COMPROBACIÓN, SE ENCUENTRAN COMPROMETIDOS PARA PROYECTOS EN MARCHA, CUENTAS POR PAGAR Y LA OPERACIÓN DEL GRUPO OPERATIVO DE LA CONABIO.</t>
  </si>
  <si>
    <t>APORTACIÓN INICIAL: 1,000.0
FECHA APORTACIÓN INICIAL:  03/03/16
OBSERVACIONES:  CON EL FIN DE PRECISAR LOS INGRESOS Y EGRESOS DEL FIDEICOMISO POR OPERACIONES DEL MERCADO ELÉCTRICO MAYORISTA (MEM), SE PRESENTA DENTRO DE "OTRAS APORTACIONES" LOS COBROS (INGRESOS AL FIDEICOMISO) DE ESTOS PARTICIPANTES Y DENTRO DE LOS "EGRESOS ACUMULADOS" LOS PAGOS A DICHOS PARTICIPANTES.</t>
  </si>
  <si>
    <t>APORTACIÓN INICIAL: 600,000,000.0
FECHA APORTACIÓN INICIAL:  06/03/09
OBSERVACIONES:  EL PATRIMONIO REPORTADO CORRESPONDE AL 30 DE SEPTIEMBRE DE 2024. SE ADJUNTAN LOS ESTADOS FINANCIEROS DE JULIO, AGOSTO Y SEPTIEMBRE DE 2024 EMITIDOS POR LA FIDUCIARIA</t>
  </si>
  <si>
    <t>APORTACIÓN INICIAL: 1,500,000,000.0
FECHA APORTACIÓN INICIAL:  14/10/22
OBSERVACIONES:  LA CANTIDAD INDICADA EN EL PATRIMONIO NETO TOTAL AL PERIODO QUE SE REPORTA, SE ENCUENTRA REGISTRADO EN LA CUENTA CONTABLE Y CORRESPONDE AL PATRIMONIO POR LA CANTIDAD DE $14,777,885,219PESOS 60/100 M.N., MENOS LAS APLICACIONES PATRIMONIALES POR LA CANTIDAD DE 11,802,316,850.00 PESOS M.N. DETALLADAS EN EL ESTADO DE POSICIÓN FINANCIERA EMITIDO POR EL FIDUCIARIO AL 30 DE SEPTIEMBRE DEL 2024. SE DESCONOCE EL APARTADO "CRITERIO DE CUENTA PÚBLICA", SE ENVIÓ CORREO DE CONSULTA. LA DISPONIBILIDAD A DICIEMBRE DE 2022, CORRESPONDE AL SALDO NETO DEL PERIODO REPORTADO EN EL CUARTO TRIMESTRE DEL EJERCICIO FISCAL 2022</t>
  </si>
  <si>
    <t>APORTACIÓN INICIAL: 870,519.0
FECHA APORTACIÓN INICIAL:  26/01/84
OBSERVACIONES:  ESTOS RECURSOS RESGUARDAN EL PAGO DE LAS OBLIGACIONES LABORALES EN FAVOR DE LOS TRABAJADORES DEL HOTEL CONOCIDO COMO EX-CONVENTO DE SANTA CATARINA. NOTA: EL ÁREA ADMINISTRADORA DEL FIDEICOMISO INFORMA QUE EL REPORTE CONSIDERA CIFRAS DEL ESTADO DE CUENTA, BALANCE GENERAL Y ESTADO DE RESULTADOS CORRESPONDEN A AGOSTO DE 2024, YA QUE LA INSTITUCIÓN BANCARIA NO HA ENVIADO LOS ESTADOS FINANCIEROS CORRESPONDIENTES A SEPTIEMBE 2024. SE INCLUYE EN EL PATRIMONIO NETO TOTAL EL MONTO DEL RUBRO REVALUACIÓN DE ACTIVOS, REPORTADO POR LA INSTITUCIÓN BANCARIA.</t>
  </si>
  <si>
    <t>APORTACIÓN INICIAL: 0,000.0
FECHA APORTACIÓN INICIAL:  25/06/91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 LAS CIFRAS REPORTADAS SON CON BASE EN LOS ESTADOS DE CUENTA CON CORTE AL 31 DE JULIO, 31 DE AGOSTO Y 30 DE SEPTIEMBRE DE 2024.</t>
  </si>
  <si>
    <t>APORTACIÓN INICIAL: 1,500,000.0
FECHA APORTACIÓN INICIAL:  03/05/91
OBSERVACIONES:  SE INFORMA EL SALDO DE LAS SUBCUENTAS EN PESOS CON BASE EN LOS ESTADOS DE CUENTA DE LOS PERIODOS DEL 1 DE JULIO AL 31 DE AGOSTO DE 2024, ASIMISMO, LAS SUBCUENTAS 1 Y 2 EN DOLARES AMERICANOS AL MISMO PERIODO. EL PATRIMONIO NETO TOTAL DEL FIDIECOMISO SE INTEGRA DE LA SIGUIENTE FORMA: SUBCUENTA 1 EN PESOS CON UN PASIVO DE 51,764.08 PESOS; LA SUBCUENTA 2 EN PESOS SE REPORTA EN CEROS; LA SUBCUENTA 1 EN USD CUENTA CON UN ACTIVO POR 332,394.92 USD Y UN PASIVO POR 439,516.21 USD; LA SUBCUENTA 2 EN USD SE REPORTA EN CEROS. TODO LO ANTERIOR, SUMA UN ADEUDO DE 107,121.29 USD CON UN TIPO DE CAMBIO DE 19.7027 PESOS POR USD, REPRESENTA 2’110,578.64 PESOS, QUE SUMADO AL PASIVO DE LAS SUBCUENTAS EN PESOS POR 51,764.08 PESOS INTEGRA UN ADEUDO POR 2’162,342.72 PESOS M.N. ASIMISMO, SE COMENTA QUE LA FIDUCIARIA NO HA INFORMADO SOBRE EL TOTAL LA PARTE QUE CORRESPONDE A LA FEDERACIÓN.</t>
  </si>
  <si>
    <t>APORTACIÓN INICIAL: 0,000.0
FECHA APORTACIÓN INICIAL:  15/05/94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LOS INGRESOS Y EGRESOS ACUMULADOS EN EL PERÍODO QUE FORMA EL SALDO NETO. LAS CIFRAS REPORTADAS SON CON BASE EN LOS ESTADOS DE CUENTA CON CORTE AL 31 DE JULIO, 31 DE AGOSTO Y 30 DE SEPTIEMBRE DE 2024.</t>
  </si>
  <si>
    <t>APORTACIÓN INICIAL: 2,500,000.0
FECHA APORTACIÓN INICIAL:  30/10/07
OBSERVACIONES:  DURANTE EL PERIODO ENERO-SEPTIEMBRE DE 2024, SOLO SE HAN RECIBIDO LOS RENDIMIENTOS DE LA INVERSIÓN DONDE SE TIENEN LOS RECURSOS Y SOLO SE HAN PAGADO LOS HONORARIOS AL FIDUCIARIO POR EL PERIODO.</t>
  </si>
  <si>
    <t>APORTACIÓN INICIAL: 17,704,562.0
FECHA APORTACIÓN INICIAL:  27/07/02
OBSERVACIONES:  LAS CIFRAS QUE SE PRESENTAN CORRESPONDEN AL CIERRE DEL MES DE SEPTIEMBRE DE 2024, INFORMACIÓN QUE SE ENVIÓ POR PARTE DEL FIDUCIARIO.</t>
  </si>
  <si>
    <t>APORTACIÓN INICIAL: 302,157,360.0
FECHA APORTACIÓN INICIAL:  22/12/15
OBSERVACIONES:  SE INFORMA QUE, AL CIERRE DEL TERCER TRIMESTRE DE 2024, NO SE HA REALIZADO APORTACIÓN AL FIDEICOMISO</t>
  </si>
  <si>
    <t>APORTACIÓN INICIAL: 1,200,000.0
FECHA APORTACIÓN INICIAL:  22/02/80
OBSERVACIONES:  LAS CIFRAS CONSIGNADAS, ASÍ COMO LA DISPONIBILIDAD CORRESPONDE A LO REPORTADO POR LA FIDUCIARIA BANCO DE MÉXICO Y SE REFIERE AL INMUEBLE CASA DEL RISCO, LA CUAL ASCIENDE A 16,447,355.00. AL TERCER TRIMESTRE DEL EJERCICIO FISCAL 2024. NO SE APORTARON RECURSOS PÚBLICOS FEDERALES AL FIDEICOMISO. ESTE ACTO JURÍDICO SE ENCUENTRA EN PROCESO DE ELABORACIÓN Y FIRMA DEL CONVENIO DE EXTINCIÓN</t>
  </si>
  <si>
    <t>APORTACIÓN INICIAL: 645,500.0
FECHA APORTACIÓN INICIAL:  25/09/58
OBSERVACIONES:  LAS CIFRAS REPORTADAS CORRESPONDE A LA INFORMACIÓN PROPORCIONADA POR LA FIDUCIARIA BANCO DE MÉXICO. AL TERCER TRIMESTRE DEL EJERCICIO FISCAL 2024, NO SE APORTARON RECURSOS PÚBLICOS FEDERALES A ESTE FIDEICOMISO.</t>
  </si>
  <si>
    <t>APORTACIÓN INICIAL: 7,000,000.0
FECHA APORTACIÓN INICIAL:  06/11/06
OBSERVACIONES:  LAS CIFRAS QUE SE REPORTAN AL TERCER TRIMESTRE DE 2024 SON LAS PROPORCIONADAS POR EL FIDEICOMISO, (LAS CIFRAS CONSIGNADAS SON PRELIMINARES Y SON RESPONSABILIDAD DEL FIDEICOMISO)</t>
  </si>
  <si>
    <t>APORTACIÓN INICIAL: 2,202,000.0
FECHA APORTACIÓN INICIAL:  14/03/94
OBSERVACIONES:  POR DISPOSICIÓN DE LA SHCP Y PARA DAR CUMPLIMIENTO A LA NORMATIVIDAD, SE ADICIONAN LAS CIFRAS DE LA SECRETARÍA DE CULTURA A LAS DE LA UNAM POR CONCEPTO DE APORTACIONES POR SER AMBOS RECURSOS PÚBLICOS FEDERALES Y SE DETALLA SU COMPOSICIÓN EN LOS ESTADOS FINANCIEROS Y EN LAS CIFRAS CONCILIADORAS. (CIFRAS PRELIMINARES). SE PRESENTA LA INFORMACIÓN AL 30 DE SEPTIEMBRE DE 2024, ENVIADA POR EL MANDATO ANTIGUO COLEGIO DE SAN ILDEFONSO Y RESPONSABILIDAD DEL MISMO.</t>
  </si>
  <si>
    <t>APORTACIÓN INICIAL: 5,000,000.0
FECHA APORTACIÓN INICIAL:  12/03/89
OBSERVACIONES:  SOLO SE CONSIDERAN LOS RECURSOS PÚBLICOS FEDERALES DE LA SECRETARÍA DE CULTURA APORTADOS AL MANDATO. EL PATRIMONIO DEL MANDATO INCLUYE LOS RECURSOS FEDERALES QUE SE CANALIZAN A TRAVÉS DE SUBFONDOS CONFORME A LOS ESTADOS FINANCIEROS AL 30/09/2024 (CIFRAS PRELIMINARES PROPORCIONADAS POR EL MANDATO Y RESPONSABILIDAD DEL MISMO).</t>
  </si>
  <si>
    <t>APORTACIÓN INICIAL: 110,000.0
FECHA APORTACIÓN INICIAL:  01/04/91
OBSERVACIONES:  A PARTIR DE MAYO 2017, LA FIDUCIARIA YA NO EMITE ESTADOS DE CUENTA DE FORMA CONCENTRADA. EN EL REPORTE DEL TERCER TRIMESTRE DE 2024 SE INFORMA EL ESTADO FINANCIERO DEL MES DE JUNIO Y SEPTIEMBRE DE 2024 CON CIFRAS DEFINITIVAS.</t>
  </si>
  <si>
    <t>DESTINO: 
EN VIRTUD DE LO ANTERIOR, AL TERCER TRIMESTRE DE 2024 EL PATRIMONIO DEL FIDEICOMISO ASCIENDE A LA CANTIDAD DE $ 0.00 DE CONFORMIDAD CON LO ESTABLECIDO EN EL ESTADO DE POSICIÓN FINANCIERA PROPORCIONADO POR LA FIDUCIARIA BANCO NACIONAL DE OBRAS Y SERVICIOS PUBLICOS S.N.C.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</si>
  <si>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AL TERCER TRIMESTRE DE 2024 EL IMPORTE POR CONCEPTO DE HONORARIOS FIDUCIARIOS ASCENDIÓ A LA CANTIDAD DE $0.00 (CERO PESOS Y LOS PAGOS DE AUDITORIAS POR UN MONTO DE $ O.00 (CERO PESOS). ASIMISMO, EL MONTO DE APOYOS ENTREGADOS AL TERCER TRIMESTRE DE 2024 , ASCIENDE A LA CANTIDAD DE $0.00 (CERO PESOS) EN VIRTUD DE LO ANTERIOR, AL TERCER TRIMESTRE DE 2024 EL PATRIMONIO DEL FIDEICOMISO ASCIENDE A LA CANTIDAD DE $ 0.00 DE CONFORMIDAD CON LO ESTABLECIDO EN EL ESTADO DE POSICIÓN FINANCIERA PROPORCIONADO POR LA FIDUCIARIA BANCO DEL BIENESTAR S.N.C., INSTITUCIÓN DE BANCA DE DESARROLLO.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TERCER TRIMESTRE DE 2024, ÚNICAMENTE SE TIENE CONTEMPLADO EL CIERRE DEL FIDEICOMISO 10230, FONDO DE APOYO SOCIAL PARA EX TRABAJADORES MIGRATORIOS MEXICANOS.</t>
  </si>
  <si>
    <t>DESTINO: 
SE HAN REALIZADO PAGOS PARA CUBRIR LAS REPARACIONES DERIVADAS DE SENTENCIAS DE LA CORTE INTERAMERICANA DE DERECHOS HUMANOS, ACUERDOS DE SOLUCIÓN AMISTOSA, REPARACIONES DERIVADAS DE LAS RECOMENDACIONES Y RESOLUCIONES QUE EMITAN LA CIDH O LOS ÓRGANOS DE TRATADOS DE LAS NACIONES UNIDAS, RECOMENDACIONES QUE EMITA LA CNDH EN LAS QUE LA DEPENDENCIA O ENTIDAD SEÑALADA COMO RESPONSABLE DE REPARAR EL DAÑO CAUSADO POR VIOLACIONES DE DERECHOS HUMANOS, ASÍ COMO, LAS MEDIDAS PROVISIONALES DICTADAS POR LA CORTE INTERAMERICANA DE DERECHOS HUMANOS, ASÍ COMO A LAS MEDIDAS CAUTELARES DICTADAS POR LA COMISIÓN INTERAMERICANA DE DERECHOS HUMANOS Y LA COMISIÓN NACIONAL DE LOS DERECHOS HUMANOS. SE ANEXA RELACIÓN DE REPARACIONES REALIZADAS DURANTE EL TERCER TRIMESTRE DE 2024
CUMPLIMIENTO DE LA MISIÓN: 
SE REALIZARON PAGOS PARA CUBRIR LAS REPARACIONES DERIVADAS DE SENTENCIAS DE LA CORTE INTERAMERICANA, ACUERDOS DE SOLUCIÓN AMISTOSA, REPARACIONES DERIVADAS DE LAS RECOMENDACIONES Y RESOLUCIONES QUE EMITAN LA AUTORIDAD EN LA MATERIA, RECOMENDACIONES DE CNDH, ASÍ COMO, LAS MEDIDAS PROVISIONALES DICTADAS POR LA CORTE INTERAMERICANA DE DERECHOS HUMANOS, Y MEDIDAS CAUTELARES DICTADAS POR LA CIDH Y LA CNDH. SE ANEXA RELACIÓN DE REPARACIONES REALIZADAS DURANTE EL TERCER TRIMESTRE DE 2024.</t>
  </si>
  <si>
    <t>DESTINO: 
EN EL PERIODO QUE SE REPORTA A SEPTIEMBRE, LOS EGRESOS CORRESPONDEN AL PAGO DE HONORARIOS $2,670,267.78; IMPUESTOS DIVERSOS $541,664.00 LOS EGRESOS DE OP: DEVOL DE INTERESES $182,721,496.74, POR CONCEPTO CAMBIOS $0.00
CUMPLIMIENTO DE LA MISIÓN: 
EN EL PERIODO A SEP DE 2024, SE REPORTA QUE SE REALIZÓ DESEMBOLSO DE RECURSOS (AGO 2024), POR $1,201,375,419.11 EN M.N., DEL FID BANCOMEXT AL BCO DEL BIENESTAR, S.N.C., I.B.D; EL FIDUC BANCOMEXT REALIZÓ DOS RETIROS $81,384.44 EN EL EDO DE CTA TESOFE M.N., POR PAGO SERVS DE AUDITORÍA POR LA REVISIÓN AL 31 DE DICIEMBRE DE 2023 Y 2022, AL DESPACHO ÁLVAREZ BALBÁS, S.C. ($32,553.78 Y $48,830.66).SE INCLUYE EN EL CONCEPTO HONORARIOS.</t>
  </si>
  <si>
    <t>DESTINO: 
SE REALIZARON LOS PAGOS A LOS PROYECTOS COSCD, BLINDADOS, COVELI, COVECA, SIEPCO, SMRA PARTIDA 2, SERVICIO LOGÍSTICO, COSEMSEC, SIADECON, SIADECONSRV, SEGURIDAD RADIOLÓGICA 2, PNR3, SIIIDF, COVIVI, FASE I, INSUMOS Y HABILITACIÓN PARA LA UNIDAD CANINA, SITT 4, MESA DE AYUDA, SECAP, SGRA, MANTENIMIENTOS DE EQUIPOS RNI RELATIVOS A SERVICIOS QUE REQUIERE LA ANAM. TAMBIEN SE REALIZARON DIVERSAS TRANFERENCIAS A LOS FIDEICOMISOS DE ADMINISTRACIÓN Y PAGO DE SEMAR Y SEDENA.
CUMPLIMIENTO DE LA MISIÓN: 
INVERTIR LOS RECURSOS DEL PATRIMONIO DEL FIDEICOMISO EN INSTRUMENTOS DE DEUDA, GUBERNAMENTALES O BANCARIOS, ACOTANDO LA INVERSIÓN A INSTRUMENTOS DE BAJO RIESGO Y BUSCANDO LA LIQUIDEZ QUE REQUIERA EL FIDEICOMISO, SE CUBRIERON LOS GASTOS RELATIVOS A LOS CONTRATOS PREVIAMENTE FORMALIZADOS DE SERVICIOS QUE REQUIERE LA ANAM PARA SU OPERACIÓN.</t>
  </si>
  <si>
    <t>DESTINO: 
CUMPLIR CON LOS FINES DEL FIDEICOMISO TALES COMO LAS OBLIGACIONES FINANCIERAS, ADMINISTRAR, OPERAR Y CONSERVAR LOS TRAMOS CARRETEROS Y LA VIA FERROVIARIA DE LAS CONCESIONES, INVERTIR EN ESTUDIOS, PROYECTOS, INVESTIGACIONES Y OTORGAR APOYOS RECUPERABLES Y NO RECUPERABLES, RELACIONADOS CON PROYECTOS DE INFRAESTRUCTURA.
CUMPLIMIENTO DE LA MISIÓN: 
CON FUNDAMENTO EN EL ART. 11 DE LA LFPRH DE CONFORMIDAD CON LA CLÁUSULA XIV DEL 5TO CONVENIO MODIFICATORIO DEL FIDEICOMISO 1936, AL CIERRE DEL 3ER TRIM DE 2024, SE DIO CUMPLIMIENTO A LOS FINES DEL FIDEICOMISO, TALES COMO LAS OBLIGACIONES FINANCIERAS PARA ADMINISTRAR, OPERAR, CONSERVAR LOS TRAMOS CARRETEROS, LA VIA FERROVIARIA DE LAS CONCESIÓNES, INVERTIR EN ESTUDIOS, PROYECTOS, INVESTIGACIONES, OTORGAR APOYOS RECUPERABLES Y NO RECUPERABLES, RELACIONADOS CON PROYECTOS DE INFRAESTRUCTURA.</t>
  </si>
  <si>
    <t>DESTINO: 
PAGO DEL SALDO DISPONIBLE DE LAS CUENTAS INDIVIDUALES DE LOS TRABAJADORES DE CONFIANZA QUE DEJARON DE PRESTAR SUS SERVICIOS EN LA COMISION NACIONAL BANCARIA Y DE VALORES.
CUMPLIMIENTO DE LA MISIÓN: 
DEL 1° DE ENERO AL 30 DE JUNIO DE 2024 Y DE CONFORMIDAD CON EL PROCEDIMIENTO DE PAGO ESTABLECIDO, SE ENTREGARON LOS SALDOS DE SUS CUENTAS INDIVIDUALES A 49 EMPLEADOS DE CONFIANZA QUE CAUSARON BAJA Y QUE ACUMULARON UNA ANTIGÜEDAD MÍNIMA DE 3 AÑOS DE SERVICIO ININTERRUMPIDO EN LA CNBV.</t>
  </si>
  <si>
    <t>DESTINO: 
NO SE REPORTAN EGRESOS POR EL CONCEPTO DE ASISTENCIA Y DEFENSA LEGAL, POR LO QUE SOLO SE REFLEJA LOS PAGOS DE HONORARIOS FIDUCIARIOS.
CUMPLIMIENTO DE LA MISIÓN: 
POR EL PERIODO DEL 1° DE ENERO AL 30 DE SEPTIEMBRE DE 2024, NO SE HAN EJERCIDO RECURSOS PARA BRINDAR ASISTENCIA Y DEFENSA LEGAL A LAS PERSONAS OBJETO DEL FIDEICOMISO.</t>
  </si>
  <si>
    <t>DESTINO: 
PAGO EN FAVOR DE LOS TRABAJADORES DE BASE QUE DEJARON DE PRESTAR SUS SERVICIOS EN LA COMISION NACIONAL BANCARIA Y DE VALORES, ASI COMO LOS HONORARIOS FIDUCIARIOS.
CUMPLIMIENTO DE LA MISIÓN: 
DEL PERIODO DEL 1° DE ENERO AL 30 DE SEPTIEMBRE DE 2024, Y DE CONFORMIDAD CON EL PROCEDIMIENTO DE PAGO ESTABLECIDO SE HAN ENTREGADO PAGOS A 10 EMPLEADOS DE BASE QUE CAUSARON BAJA Y QUE ACUMULARON UNA ANTIGÜEDAD MINIMA DE 15 AÑOS DE SERVICIO ININTERRUMPIDOS EN LA CNBV.</t>
  </si>
  <si>
    <t>DESTINO: 
PAGO OPORTUNO DE: OBLIGACIONES DE PENSIONES Y/O JUBILACIONES, GASTOS DE SERVICIO MÉDICO Y BENEFICIOS AL FALLECIMIENTO.
CUMPLIMIENTO DE LA MISIÓN: 
PAGO PUNTUAL DE PENSIONES Y JUBILACIONES, INICIANDO EL 1 DE ENERO DE 2024 CON 5,467 PENSIONADOS Y JUBILADOS Y CONCLUYENDO AL 30 DE SEPTIEMBRE 2024 CON 5,317 PENSIONADOS Y JUBILADOS. ASIMISMO, SE OTORGÓ ATENCIÓN MÉDICO-QUIRÚRGICA, FARMACÉUTICA Y HOSPITALARIA A DERECHOHABIENTES INICIANDO EL 1 DE ENERO DE 2024 CON 10,089 Y CONCLUYENDO AL 30 DE SEPTIEMBRE DE 2024 CON 9,762 DERECHOHABIENTES.</t>
  </si>
  <si>
    <t>DESTINO: 
ENTREGAS POR CONCEPTO DE PAGO DE PENSIONES, PRIMA DE ANTIGÜEDAD, OTROS BENEFICIOS POSTERIORES AL RETIRO; ASÍ COMO PÉRDIDA EN VENTA DE VALORES. INFORMACIÓN AL TERCER TRIMESTRE DE 2024.
CUMPLIMIENTO DE LA MISIÓN: 
EN CUMPLIMIENTO CON LOS FINES DEL FIDEICOMISO, SE REALIZARON LOS PAGOS POR CONCEPTO DE PENSIONES, PRIMAS DE ANTIGÜEDAD Y OTROS BENEFICIOS POSTERIORES AL RETIRO. INFORMACIÓN AL TERCER TRIMESTRE DE 2024.</t>
  </si>
  <si>
    <t>DESTINO: 
ENTREGAS POR CONCEPTO DE PAGO A LAS PERSONAS TRABAJADORAS POR TERMINACIÓN DE LA RELACIÓN LABORAL. INFORMACIÓN AL TERCER TRIMESTRE DE 2024.
CUMPLIMIENTO DE LA MISIÓN: 
EN CUMPLIMIENTO CON LOS FINES DEL FIDEICOMISO, SE HAN REALIZADO LAS APORTACIONES DE NACIONAL FINANCIERA A FAVOR DE LAS PERSONAS TRABAJADORAS Y LAS APORTACIONES DE LAS PERSONAS TRABAJADORAS ADHERIDAS AL FIDEICOMISO FONDO DE PENSIONES DE CONTRIBUCIÓN DEFINIDA. ASIMISMO, SE REALIZARON LOS PAGOS A LAS PERSONAS EXTRABAJADORAS POR CONCEPTO DE TERMINACIÓN DE LA RELACIÓN LABORAL. INFORMACIÓN AL TERCER TRIMESTRE DE 2024.</t>
  </si>
  <si>
    <t>DESTINO: 
ENTREGAS POR CONCEPTO DE COMPLEMENTO PEA Y COSTO FINANCIERO DE CRÉDITOS; ASÍ COMO DECREMENTO POR VALUACIÓN DE MERCADO Y PÉRDIDA EN VENTA DE VALORES. INFORMACIÓN AL TERCER TRIMESTRE DE 2024.
CUMPLIMIENTO DE LA MISIÓN: 
EN CUMPLIMIENTO CON LOS FINES DEL FIDEICOMISO, SE REALIZARON LAS ENTREGAS POR CONCEPTO DE COMPLEMENTO PEA Y COSTO FINANCIERO DE CRÉDITOS. INFORMACIÓN AL TERCER TRIMESTRE DE 2024.</t>
  </si>
  <si>
    <t>DESTINO: 
ADMINISTRAR LOS RECURSOS FIDEICOMITIDOS; CONTINUAR CON EL MANTENIMIENTO, DESARROLLO Y CONSOLIDACIÓN DE LA OPERACIÓN DEL CANAL DE DISTRIBUCIÓN DE VENTA DE TÍTULOS EN DIRECTO AL PÚBLICO (CETESDIRECTO); PAGO DE LOS DIVERSOS SERVICIOS CONTRATADOS POR EL FIDEICOMISO 80595 SVD, EN EL AÑO DE 2024, 2025, 2026 Y 2027.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 ESTABLECER NUEVOS CANALES PARA ACERCAR EL PROGRAMA A MAS SECTORES DE LA POBLACIÓN; C) FOMENTAR LA EDUCACIÓN FINANCIERA Y LA CULTURA DEL AHORRO A TRAVÉS DE DIVERSOS PROYECTOS TANTO PARA ADULTOS COMO PARA MENORES DE EDAD.</t>
  </si>
  <si>
    <t>DESTINO: 
AL TERCER TRIMESTRE DE 2024 SE EFECTUARON ENTREGAS POR CONCEPTO DE PAGO A LA ASEGURADORA QUE BRINDA LOS SERVICIOS EN MATERIA DE DEFENSA Y ASISTENCIA LEGAL.
CUMPLIMIENTO DE LA MISIÓN: 
EN CUMPLIMIENTO CON LOS FINES DEL FIDEICOMISO, ESTÁ VIGENTE EL CONTRATO CON LA ASEGURADORA QUE BRINDA LOS SERVICIOS EN MATERIA DE DEFENSA Y ASISTENCIA LEGAL. INFORMACIÓN AL TERCER TRIMESTRE DE 2024.</t>
  </si>
  <si>
    <t>DESTINO: 
EL FIDUCIARIO, DE CONFORMIDAD CON LAS DISPOSICIONES APLICABLES, REALIZÓ PAGOS A 26 PROYECTOS, SIENDO LOS SIGUIENTES 10, EN ORDEN DESCENDENTE, AQUELLOS EN LOS QUE SE EROGÓ LA MAYOR PARTE DEL RECURSO: SERVICIOS ADMINISTRADOS DE CÓMPUTO EN LA NUBE 7 (SADCON 7), SERVICIO DE ALMACENAMIENTO Y RESPALDO INFORMÁTICO 2 (SARI 2), SERVICIOS ADMINISTRADOS DE COMUNICACIONES 3 (SAC 3), INTEGRACIÓN Y SOPORTE A INFRAESTRUCTURA DE TI (ISI-TI), SERVICIOS ADMINISTRADOS DE CÓMPUTO EN LA NUBE 6 (SADCON 6), SERVICIO DE IMPRESIÓN, DIGITALIZACIÓN Y FOTOCOPIADO 5 (SIDYF5), SERVICIOS ADMINISTRADOS DE SEGURIDAD DE LA INFORMACIÓN Y COMUNICACIONES 2 (SASIC 2), SERVICIO DE SOPORTE OPERATIVO 5 (SSO 5), SERVICIO DE CONSOLIDACIÓN TECNOLÓGICA ORACLE 1 (SCTO 1), ADMINISTRACIÓN DE PUESTOS DE SERVICIO 4 (APS-4). LA DIFERENCIA ENTRE EL ESTADO DE RESULTADOS Y FLUJO DE EFECTIVO, CORRESPONDE A LOS MOVIMIENTOS DE CARGO Y ABONO DE LAS CUENTAS DE BALANCE: PROVISIONES DE PASIVOS POR $13,095.50 BENEFICIOS Y PRODUCTOS DIVERSOS POR -$130.00, APLICACIONES PATRIMONIALES POR $87.00, ASÍ COMO PARIDAD CAMBIARIA POR -21,089,885.79. AL CIERRE DEL PERIODO, EL FIDEICOMISO PRESENTA COMPROMISOS POR PAGAR DE $4,361,673,489.02.
CUMPLIMIENTO DE LA MISIÓN: 
SE REALIZARON LOS PAGOS A LOS PARTICULARES AUTORIZADOS POR EL SAT PARA PRESTAR LOS SERVICIOS RELATIVOS A LAS OPERACIONES QUE SE APROBARON RELACIONADAS CON CONTRIBUCIONES FEDERALES, INCLUSO LAS QUE SE CAUSARON CON MOTIVO DE LOS TRÁMITES ADUANEROS, DE CONFORMIDAD CON LO PREVISTO EN EL ARTÍCULO 16 DE LA LEY ADUANERA. SE ADJUNTA ARCHIVO DE SESIONES DE COMITÉ QUE INCLUYE EL NOMBRE DEL PROYECTO APROBADO DURANTE EL TERCER TRIMESTRE.</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</si>
  <si>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TERCER TRIMESTRE DE 2024.</t>
  </si>
  <si>
    <t>DESTINO: 
CORRESPONDE AL PAGO DE HONORARIOS FIDUCIARIOS POR $18,377.97 Y OTROS GASTOS DE ADMINISTRACIÓN POR $2,940.47 POR CONCEPTO DEL IVA DE HONORARIOS.
CUMPLIMIENTO DE LA MISIÓN: 
AL TERCER TRIMESTRE DE 2024,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</si>
  <si>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DESTINO: 
AL TERCER TRIMESTRE DE 2024 SE EROGARON RECURSOS PARA COMPRA DE BONOS CUPÓN CERO POR CONCEPTO DE APOYOS FINANCIEROS OTORGADOS A ENTIDADES FEDERATIVAS POR $5,479,363,028.28, DICHO IMPORTE FORMA PARTE DE LAS INVS. DEL FIDEICOMISO A LA FECHA DE ESTE REPORTE, ASI MISMO, SE EROGARON RECURSOS DE HONORARIOS FIDUCIARIOS POR $2,024,450.81, REINTEGROS DE RENDIMIENTO A LA TESOFE POR $621,047.72, REINTEGROS DE REMANENTES DE LA TESOFE POR $0.00, HONORARIOS POR AUDITORIAS EXTERNAS POR $160,397.84, ENTREGA A BANOBRAS POR CUENTA DE ENTIDADES FEDERATIVAS POR $76,224,205.83 REGISTRANDOSE UN TOTAL DE $79,030,102.20
CUMPLIMIENTO DE LA MISIÓN: 
AL 30/09/2024 SE REGISTRARON RESERVAS PARA EL OTORGAMIENTO DE APOYOS FINANCIEROS POR $5,742,962.01, POR LO QUE LA DISPONIBILIDAD QUE SE TIENE EN EL PATRIMONIO PARA NUEVOS APOYOS FINANCIEROS ASCIENDE A LA CANTIDAD $216,683.65, CONSIDERANDO UNA RESERVA PARA EL PAGO DE HONORARIOS FIDUCIARIOS PARA LA DEFENSA DEL PATRIMONIO DEL FIDEICOMISO INCLUYENDO IVA POR LA CANTIDAD DE $1,468,431.01</t>
  </si>
  <si>
    <t>DESTINO: 
AL TERCER TRIMESTRE DE 2024 SE EROGARON RECURSOS PARA COMPRA DE BONOS CUPÓN CERO POR CONCEPTO DE APOYOS FINANCIEROS OTORGADOS A ENTIDADES FEDERATIVAS POR $ 1,990,636,718.20, DICHO IMPORTE FORMA PARTE DE LAS INVS. DEL FIDEICOMISO A LA FECHA DE ESTE REPORTE. ASIMISMO, SE HAN EROGADO RECURSOS DE HONORARIOS FIDUCIARIOS POR $399,458.54, HONORARIOS POR AUDITORÍAS EXTERNAS POR $160,397.84, ENTREGA DE RENDIMIENTOS A LA TESOFE POR $1,777,232.30 Y ENTREGAS A BANOBRAS POR CUENTA DE ENTIDADES FEDERATIVAS POR $284,189.732.09 REGISTRÁNDOSE UN TOTAL DE $286,526,820.77
CUMPLIMIENTO DE LA MISIÓN: 
AL 30 DE SEPTIEMBRE DE 2024 NO SE TIENE REGISTRADO RESERVAS PARA EL OTORGAMIENTO DE APOYOS FINANCIEROS POR LO QUE LA DISPONIBILIDAD QUE SE TIENE EN EL PATRIMONIO DEL FIDEICOMISO ES POR LA CANTIDAD DE $570,543.69, CONSIDERANDO UNA RESERVA PARA EL COBRO DE HONORARIOS FIDUCIARIOS, HONORARIOS PARA LA DEFENSA DEL PATRIMONIO DEL FIDEICOMISO, INCLUYENDO IVA POR LA CANTIDAD DE $20,103,263.15.</t>
  </si>
  <si>
    <t>DESTINO: 
LOS GASTOS ACUMULADOS AL TERCER TRIMESTRE DE 2024 CORRESPONDEN AL PAGO DE HONORARIOS POR $856,971.87; CUATRO PAGOS QUE SUMAN $32,330.57 PARA LA REALIZACIÓN DE LA AUDITORIA A LOS ESTADOS FINANCIEROS AL 31 DE DICIEMBRE DE 2023. ASIMISMO, SE REALIZARON TRES PAGOS POR LA SUMA DE $2,030,000.00 A LA EMPRESA INVESTIGACIÓN EN SALUD Y DEMOGRAFÍA, S.C. PARA LA PRESTACIÓN DEL SERVICIO DE EVALUACIÓN ESPECÍFICA DE DESEMPEÑO EN EL ÁMBITO ESTATAL DEL FONDO DE APORTACIONES PARA LOS SERVICIOS DE SALUD (FASSA) EN CINCO ENTIDADES FEDERATIVAS: BAJA CALIFORNIA SUR, COLIMA, HIDALGO, MORELOS Y SONORA.
CUMPLIMIENTO DE LA MISIÓN: 
AL CIERRE DEL TERCER TRIMESTRE DE 2024, SE CELEBRARON DOS SESIONES: PRIMERA ORDINARIA (29 DE FEBRERO DE 2024) Y PRIMERA EXTRAORDINARIA (31 DE JULIO DE 2024). SE REMITIÓ A LA SECRETARÍA DE ACTAS EL INFORME FINAL CORRESPONDIENTE A LA EVALUACIÓN ESPECÍFICA DE DESEMPEÑO EN EL ÁMBITO ESTATAL DEL FASSA EN CINCO ENTIDADES FEDERATIVAS. EN LA PRIMERA SESIÓN EXTRAORDINARIA SE AUTORIZÓ LA APLICACIÓN DE RECURSOS DEL FIDEFAF PARA CUBRIR LAS OBLIGACIONES DE PAGO DE TRES SERVICIOS.</t>
  </si>
  <si>
    <t>DESTINO: 
.
CUMPLIMIENTO DE LA MISIÓN: 
DURANTE EL PERIODO DE ENERO A SEPTIEMBRE DE 2024 NO SE LLEVARON A CABO ACTIVIDADES, POR SER UN FIDEICOMISO EN PROCESO DE EXTINCIÓN.</t>
  </si>
  <si>
    <t>DESTINO: 
DURANTE EL PERIODO ENERO-SEPTIEMBRE DE 2024, SE REGISTRÓ EL USO DE RECURSOS DEL FEIP PARA EL PAGO DE HONORARIOS A LA FIDUCIARIA.
CUMPLIMIENTO DE LA MISIÓN: 
DURANTE EL PERIODO ENERO-SEPTIEMBRE DE 2024 LOS RECURSOS DEL FEIP ESTUVIERON DISPONIBLES PARA ENFRENTAR EL EFECTO SOBRE LAS FINANZAS PÚBLICAS Y LA ECONOMÍA NACIONAL CUANDO OCURRAN DISMINUCIONES DE LOS INGRESOS DEL GOBIERNO FEDERAL RESPECTO A LO ESTIMADO EN LA LEY DE INGRESOS DE LA FEDERACIÓN 2024 PARA CUBRIR EL GASTO APROBADO EN EL PRESUPUESTO DE EGRESOS DE LA FEDERACIÓN 2024.</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</si>
  <si>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305,609 SERVIDORES PÚBLICOS QUE INICIARON Y TERMINARON EL TRIGÉSIMO QUINTO CICLO DEL FONAC, AL MISMO NÚMERO DE SERVIDORES PÚBLICOS LE FUE ENTREGADO EL PAGO DE SUS AHORROS, TODA VEZ QUE LAS 93 DEPENDENCIAS Y ENTIDADES AFILIADAS REALIZARON DURANTE LOS MESES DE JULIO Y AGOSTO DE 2024 EL TRÁMITE Y PAGO CORRESPONDIENTE A SU LIQUIDACIÓN</t>
  </si>
  <si>
    <t>DESTINO: 
AL TERCER TRIMESTRE DE 2024, SE EROGARON 13,965,557.95 PESOS, INTEGRADOS POR 10,080,175.00 PESOS POR LOS ENTEROS DE RENDIMIENTOS FINANCIEROS NETOS A LA TESOFE, Y 3,885,382.95 PESOS DEL PAGO DE HONORARIOS FIDUCIARIOS Y DE AUDITORÍA EXTERNA.
CUMPLIMIENTO DE LA MISIÓN: 
SE GENERARON RENDIMIENTOS FINANCIEROS POR 13,972,635.26 PESOS.</t>
  </si>
  <si>
    <t>DESTINO: 
AL 3ER TRIM DE 2024, SE EROGARON 1,780,992,280.24 PESOS, DE LOS CUALES, 2,046,669.00 PESOS FUERON DESTINADOS A COMPENSAR A LOS MUNICIPIOS POR EL 1ER TRIM, Y POR LOS MESES DE ABRIL A JULIO, SEPTIEMBRE, OCTUBRE, DICIEMBRE Y DIFERENCIAS DERIVADAS DEL 4TO TRIM DE 2023; 1,777,755,520.00 PESOS PARA CUBRIR LAS OBLIGACIONES REFERIDAS EN EL PÁRRAFO OCTAVO DEL ART. 1O. DE LA LIF 2024; Y, 1,190,091.24 PESOS AL PAGO DE HONORARIOS FIDUCIARIOS Y DE AUDITORÍA EXTERNA. LA RESERVA FUE DE 11,805,395,035.39 PESOS.
CUMPLIMIENTO DE LA MISIÓN: 
CONFORME A LO ESTABLECIDO EN EL ART. 87, FRACCIÓN II, DE LA LFPRH, SE REALIZÓ LA TRANSFERENCIA ORDINARIA AL FEIEF DEL FONDO MEXICANO DEL PETRÓLEO PARA LA ESTABILIZACIÓN Y EL DESARROLLO POR 1,777,755,520.00 PESOS CORRESPONDIENTE A 2024; EN CONGRUENCIA CON LO SEÑALADO EN EL ART. 21 BIS, FRACCIÓN VIII, INCISO B), DE LA LFPRH; LOS MUNICIPIOS REINTEGRARON 2,340,995.64 PESOS POR CONCEPTO DEL MONTO ANUAL DEFINITIVO DE 2023; Y, SE GENERARON RENDIMIENTOS FINANCIEROS POR 1,059,673,028.45 PESOS.</t>
  </si>
  <si>
    <t>DESTINO: 
DURANTE EL PRESENTE EJERCICIO, EL FIDEICOMISO 2211 “PARA LA IMPLEMENTACIÓN DEL SISTEMA DE JUSTICIA PENAL EN LAS ENTIDADES FEDERATIVAS” (FISJP) HA REALIZADO APLICACIONES PATRIMONIALES POR $12,856,792.22 MONTO QUE CORRESPONDE AL PAGO DE HONORARIOS FIDUCIARIOS Y AUDITORÍA EXTERNA ASÍ COMO REINTEGRO DE RENDIMIENTOS A LA TESOFE.
CUMPLIMIENTO DE LA MISIÓN: 
EL COMITÉ TÉCNICO DEL FIDEICOMISO HA DADO SEGUIMIENTO A LA TERMINACIÓN DE LOS PROYECTOS PREVIAMENTE AUTORIZADOS.</t>
  </si>
  <si>
    <t>DESTINO: 
EN EL PERIODO QUE SE REPORTA, LOS RECURSOS EROGADOS ACUMULADOS SE DESTINARON AL PAGO DE PRESTACIONES A LOS TRABAJADORES Y BENEFICIARIOS DE SERANOR CONFORME AL OBJETO DEL CONTRATO: POR CONCEPTO DE SUELDOS, SALARIOS Y PENSIONES $8,235,447.09; PAGOS POR DEFUNCIÓN $430,811.88; IMPUESTOS $106,826.92; SERVICIO MÉDICO $19,932,339.82; VALES DE DESPENSA $97,200.00; DEPORTIVO $10,944.97; REEMBOLSO DE GASTOS MÉDICOS $12,250.00; OTROS GASTOS $3,190,674.71; RECURSOS CON EMBARGO JUDICIAL $463,437.00. TOTAL DE EGRESOS $32,479,932.39.
CUMPLIMIENTO DE LA MISIÓN: 
DE ACUERDO CON EL OBJETO DEL MANDATO, SE HA CUMPLIDO CON LAS OBLIGACIONES A CARGO DE SERANOR QUE TIENE FRENTE A LOS TRABAJADORES Y SUS BENEFICIARIOS, DE CONFORMIDAD CON LO PREVISTO EN EL REGLAMENTO INTERIOR DE TRABAJO Y EL CONTRATO COLECTIVO DE TRABAJO, DESDE EL 1 DE ENERO DE 2024 HASTA LA FECHA DEL PRESENTE REPORTE.</t>
  </si>
  <si>
    <t>DESTINO: 
EL DESTINO DE LOS RECURSOS ES PARA DAR CUMPLIMIENTO AL OBJETO DEL MANDATO PAGO, QUE ES EL CUMPLIR LO ESTABLECIDO EN EL TRANSITORIO VIGÉSIMO DEL DECRETO DE EXTINCIÓN DEL FIDEICOMISO QUE ADMINISTRARÁ EL FONDO PARA EL FORTALECIMIENTO DE SOCIEDADES Y COOPERATIVAS DE AHORRO Y PRÉSTAMO Y DE APOYO A SUS AHORRADORES, PUBLICADO EL 6 DE NOVIEMBRE DE 2020 EN EL DOF, A FIN DE LLEVAR A CABO LAS ACCIONES CONDUCENTES PARA REALIZAR LOS PAGOS DE LAS OBLIGACIONES Y COMPROMISOS DE APOYO A AHORRADORES CONFORME AL CONVENIO DE EXTINCIÓN. RESPECTO A LOS HONORARIOS AL 30 DE SEPTIEMBRE DE 2024, SE PAGARON LOS DEL MANDANTARIO (BANJERCITO) POR $176,989.32 Y SE PAGÓ EL PASIVO DE LOS AUDITORES EXTERNOS DESIGNADOS POR LA SECRETARÍA DE LA FUNCIÓN PÚBLICA POR $26,896.22, HACIENDO UN TOTAL DE $203,885.54
CUMPLIMIENTO DE LA MISIÓN: 
DEL 1 DE ENERO AL 30 DE SEPTIEMBRE DE 2024 SE EJERCIERON RECURSOS PARA EL PAGO A AHORRADORES POR $9,447,231.02 EN EL MARCO DEL CONVENIO DE COORDINACIÓN SUSCRITO CON EL GOBIERNO DE OAXACA EL 23 DE MAYO DE 2023. SE HAN REINTEGRADO A LA TESOFE INTERESES DEL CUARTO TRIMESTRE DE 2023 POR $2,222,991.00 (5-ENERO-24), DEL PRIMER TRIMESTRE DE 2024 POR $2,164,293.00 (4-ABRIL-24) Y DEL SEGUNDO TRIMESTRE DE 2024 POR $2,061,149.00 (5-JULIO-24), HACIENDO UN TOTAL DE $6,448,443.00.</t>
  </si>
  <si>
    <t>DESTINO: 
AL 30 DE SEPTIEMBRE DE 2024 LAS DISPONIBILIDADES DEL MANDATO SON DE CERO PESOS, DEBIDO A QUE NO CUENTA CON RECURSOS LÍQUIDOS.
CUMPLIMIENTO DE LA MISIÓN: 
AL TERCER TRIMESTRE DE 2024 CONTINÚA EL TRÁMITE DE LA TERMINACIÓN DEL MANDATO, EN CUMPLIMIENTO AL “DECRETO POR EL QUE SE ORDENA LA EXTINCIÓN DE LOS FIDEICOMISOS, MANDATOS PÚBLICOS Y ANÁLOGOS” PUBLICADO EL DÍA 02/04/20 EN EL DOF, SE ESPERA LA RESOLUCIÓN DE LAS DIFERENTES INSTANCIAS, UNA VEZ TERMINADA ESTA FASE SE PROCEDERÁ A SOLICITAR LA NUEVA OPINIÓN JURÍDICA.</t>
  </si>
  <si>
    <t>DESTINO: 
AL TERCER TRIMESTRE DE 2024, EL MANDATO CUENTA CON ACTIVO CIRCULANTE Y PATRIMONIO TOTAL DE $0.00 DE ACUERDO A LA INFORMACIÓN FINANCIERA DEL BALANCE GENERAL AL 30 DE SEPTIEMBRE DE 2024.
CUMPLIMIENTO DE LA MISIÓN: 
AL TERCER TRIMESTRE DE 2024 CONTINÚA EL TRÁMITE DE LA EXTINCIÓN DEL MANDATO, EN CUMPLIMIENTO AL “DECRETO POR EL QUE SE ORDENA LA EXTINCIÓN DE LOS FIDEICOMISOS, MANDATOS PÚBLICOS Y ANÁLOGOS”. PUBLICADO EL DIA 02/04/20 EN EL .DOF. SE ESPERA LA RESOLUCIÓN DE LAS DIFERENTES INSTANCIAS EN LA REGULARIZACIÓN DE LOS INMUEBLES DEL MANDATO. UNA VEZ TERMINADA ESTA FASE SE PROCEDERÁ A SOLICITAR LA OPINON JURÍDICA A LA PROCURADURÍA FISCAL DE LA FEDERACIÓN PARA CONTINUAR CON EL PROCESO DE EXTINCIÓN.</t>
  </si>
  <si>
    <t>DESTINO: 
AL 30 DE SEPTIEMBRE DE 2024 LA DISPONIBILIDAD DEL MANDATO ES DE CERO PESOS.
CUMPLIMIENTO DE LA MISIÓN: 
AL TERCER TRIMESTRE DE 2024 CONTINÚA EL TRÁMITE DE LA EXTINCIÓN DEL MANDATO, EN CUMPLIMIENTO AL “DECRETO POR EL QUE SE ORDENA LA EXTINCIÓN DE LOS FIDEICOMISOS, MANDATOS PÚBLICOS Y ANÁLOGOS” PUBLICADO EL DÍA 02/04/20 EN EL DOF. SE ESPERA LA RESOLUCIÓN DE LAS DIFERENTES INSTANCIAS, UNA VEZ TERMINADA ESTA FASE SE PROCEDERÁ A SOLICITAR LA OPINIÓN JURÍDICA A LA PROCURADURÍA FISCAL DE LA FEDERACIÓN RESPECTO A LA ÚLTIMA OPINIÓN JURÍDICA DEL PROYECTO DE TERMINACIÓN.</t>
  </si>
  <si>
    <t>DESTINO: 
NO APLICA
CUMPLIMIENTO DE LA MISIÓN: 
LA ENAJENACIÓN DE LOS LOTES EN EL FRACCIONAMIENTO DE AGUA HEDIONDA EN CUAUTLA MORELOS, ESTÁ CUMPLIDA.</t>
  </si>
  <si>
    <t>DESTINO: 
RECURSOS DESTINADOS PARA REALIZAR PAGOS DIRECTA O INDIRECTAMENTE PARA EL FORTALECIMIENTO DEL SISTEMA AEROPORTUARIO, PARA OPTIMIZAR LA ADMINISTRACIÓN, OPERACIÓN, EXPLOTACIÓN Y, EN SU CASO LA CONSTRUCCIÓN DE AEROPUERTOS, EN CUMPLIMIENTO DE SU OBJETO, Y LA MATERIALIZACIÓN DE PROYECTOS CON CARÁCTER CONTINGENTE O URGENTE.
CUMPLIMIENTO DE LA MISIÓN: 
SE AUTORIZARON RECURSOS PARA PAGOS DIRECTA O INDIRECTAMENTE CON EL FORTALECIMIENTO DEL SISTEMA AEROPORTUARIO QUE CORRESPONDE LLEVAR A CABO LA SEDENA, ASÍ COMO A LAS ENTIDADES PARAESTATALES BAJO SU COORDINACIÓN CUYO OBJETO SOCIAL SE ENCUENTRE RELACIONADO CON EL SISTEMA AEROPORTUARIO, EN CUMPLIMIENTO DE SU OBJETO, PARA SU ADMINISTRACIÓN, OPERACIÓN, EXPLOTACIÓN, INCLUYENDO PAGOS QUE DEBAN SER REALIZADOS A TRAVÉS DE TERCEROS, DE CARÁCTER CONTINGENTE O URGENTE.</t>
  </si>
  <si>
    <t>DESTINO: 
*FIDEICOMISO EXTINTO EN NOVIEMBRE DEL EJERCICIO 2021* *LOS RECUROS QUE MANEJO ESTE FIDEICOMISO FUERON DESTINADOS PARA CUMPLIR CON EL OBJETIVO DEL MISMO DE ACUERDO A LA CLAÚSULA DEL SEGUNDO CONVENIO MODIFICATORIO. ASIMISMO EL DE CUMPLIR CON LOS COMPROMISOS CONTRACTUALES DE LOS CONVENIOS SUSCRITOS CON OTRAS ENTIDADES.
CUMPLIMIENTO DE LA MISIÓN: 
*FIDEICOMISO EXTINTO EN NOVIEMBRE DEL EJERCICIO 2021* SUS FINES FUERON: OTORGAMIENTO DE APOYOS Y FINANCIAMIENTO CON CARGO A LOS RECURSOS QUE CONFORMEN EL PATRIMONIO Y HASTA DONDE ÉSTE ALCANSARA PARA: A. ACTIVIDADES DIRECTAMENTE VINCULADAS AL DESARROLLO DE LA INVESTIGACIÓN CIENTÍFICA Y TECNOLÓGICA. B. REALIZACIÓN DE PROYECTOS DE INVESTIGACIÓN, SU EQUIPAMIENTO Y EL SUMINISTRO DE MATERIALES.</t>
  </si>
  <si>
    <t>DESTINO: 
PROGRAMA DE OBSERVADORES A BORDO DE EMBARCACIONES ATUNERAS, CAMARONERAS, TIBURONERAS, SEGUIMIENTO Y VERIFICACIÓN EN TIERRA DE ATÚN, ETC.
CUMPLIMIENTO DE LA MISIÓN: 
EN EL PROGRAMA DE OBSERVADORES, SE HA PARTICIPADO EN 3,267 EMBARCACIONES ATUNERAS MAYORES DE 363 TM; 9,480 DE ATÚN CON PALANGRE; 2,542 DE PESCA DE CAMARÓN DE ALTAMAR EN O.P Y GM; 3,213 DE CAMARÓN (PANGA) DEL ALTO G. DE CALIFORNIA Y COSTAS DE SINALOA; 781 DE PESCA DE TIBURÓN; 1,053 DE PESCA DE SARDINA; SE HAN PARTICIPADO Y DOCUMENTADO 398,038 DÍAS DE PESCA DE LAS DIFERENTES ESPECIES OBJETIVO E INCIDENTALES, ETC.</t>
  </si>
  <si>
    <t>DESTINO: 
PAGO DE PENSIONES Y PRESTACIONES DE LOS FIDEICOMISARIOS, GASTOS DE ADMINISTRACIÓN, HONORARIOS E IMPUESTOS DIVERSOS
CUMPLIMIENTO DE LA MISIÓN: 
SE PAGÓ EN TIEMPO Y FORMA LA PENSIÓN DE 16,682 JUBILADOS MENSUALES EN PROMEDIO.</t>
  </si>
  <si>
    <t>DESTINO: 
DURANTE EL PERIODO ENERO - SEPTIEMBRE DE 2024, SE HAN LLEVADO A CABO 24 SESIONES EXTRAORDINARIAS, A TRAVÉS DE LAS CUALES SE AUTORIZARON UN TOTAL DE 55,401 APOYOS, Y TRES DEVOLUCIONES DE PAGO EN DEMASÍA.
CUMPLIMIENTO DE LA MISIÓN: 
AL 30 DE SEPTIEMBRE DE 2024, SE HAN OTORGADO 47,241 APOYOS EN DIVERSAS MODALIDADES.</t>
  </si>
  <si>
    <t>DESTINO: 
CUMPLIR CON LAS OBLIGACIONES LABORALES DE CONFORMIDAD CON LA NIF D-3 Y REGLAMENTO DEL PLAN DE PENSIONES DEL FIFOMI, PARA SUFRAGAR LOS BENEFICIOS QUE EL FIFOMI OTORGA A SUS EMPLEADOS.
CUMPLIMIENTO DE LA MISIÓN: 
SE CUMPLIERON CON LAS OBLIGACIONES LABORALES DE CONFORMIDAD CON LA NIF D-3, ESTUDIO ACTUARIAL CORRESPONDIENTE AL EJERCICIO 2022 Y REGLAMENTO DEL PLAN DE PENSIONES DEL ORGANISMO. LOS EGRESOS ACUMULADOS COMPRENDEN EL PAGO AL PERSONAL QUE DEJA DE PRESTAR SUS SERVICIOS POR UN IMPORTE DE $6,659,566.14</t>
  </si>
  <si>
    <t>DESTINO: 
CUMPLIR CON LAS OBLIGACIONES LABORALES DE CONFORMIDAD CON LA NIF-D3 Y REGLAMENTO DEL PLAN DE ANTIGÜEDAD DEL FIFOMI, PARA SUFRAGAR LOS BENEFICIOS QUE EL FIFOMI OTORGA A SUS EMPLEADOS.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$613,249.30</t>
  </si>
  <si>
    <t>DESTINO: 
CUMPLIR CON LAS OBLIGACIONES LABORALES DE CONFORMIDAD CON LA NIF D-3 Y REGLAMENTO DEL PLAN DE PENSIONES DEL FIFOMI, PARA SUFRAGAR LOS BENEFICIOS QUE EL FIFOMI OTORGA A SUS EMPLEADOS.
CUMPLIMIENTO DE LA MISIÓN: 
SE CUMPLIO CON LAS OBLIGACIONES LABORALES DE CONFORMIDAD CON LA NIF D-3, Y REGLAMENTO DEL PLAN DE PENSIONES DE CONTRIBUCION DEFINIDA PARA EL PERSONAL DE MANDO DEL FIFOMI. LOS EGRESOS ACUMULADOS COMPRENDEN EL PAGO DE $4,014,659.09</t>
  </si>
  <si>
    <t>DESTINO: 
EL FIDEICOMISO COMO PARTE DE SU PROCESO DE EXTINCION ENTERÓ DE ENERO A AGOSTO DE 2024 UN MONTO ACUMULADO DE $ 155,759,601.60 A LA TESOFE.
CUMPLIMIENTO DE LA MISIÓN: 
EL FIDEICOMISO SE ENCUENTRA HONRANDO COMPROMISOS DE ACUERDO A LO ESTABLECIDO EL DECRETO DE FECHA 06 DE NOVIEMBRE DE 2020.</t>
  </si>
  <si>
    <t>DESTINO: 
EN EL PEF 2021, EL PROGRAMA PRESUPUESTARIO (PP) U082 PROGRAMA DE ATENCIÓN DIRECTA A LA ESCUELA NO TUVO ASIGNACIÓN DE RECURSOS; MEDIANTE OFICIO NO. DGDGE/0460/2020 DEL 30 DE JUNIO DE 2020 LA DGDGE NOTIFICÓ A LA DGPYRF DE LA SEP CON FUNDAMENTO EN EL DECRETO POR EL QUE SE ORDENA LA EXTINCIÓN O TERMINACIÓN DE LOS FIDEICOMISOS PÚBLICOS, MANDATOS PÚBLICOS Y ANÁLOGOS PUBLICADO EL 2 DE ABRIL DE 2020 EN EL D.O.F. Y AL ACUERDO E02.05.20R DEL COMITÉ TÉCNICO DEL FIDEICOMISO DEL PEEARE TOMADO EN LA SEGUNDA SESIÓN EXTRAORDINARIA DE 2020, CELEBRADA EL 10 DE JUNIO DE 2020, SE REINTEGRARON A LA TESOFE RECURSOS POR $3,828,662,423.00
CUMPLIMIENTO DE LA MISIÓN: 
AL CIERRE DEL TERCER TRIMESTRE DE 2024, EL FIDEICOMISO PROGRAMA DE ESCUELAS DE EXCELENCIA PARA ABATIR EL REZAGO EDUCATIVO (PEEARE) 10247, CUMPLIÓ CON SU MISIÓN Y FINES Y ACTUALMENTE SE ENCUENTRA EN PROCESO DE EXTINCIÓN.</t>
  </si>
  <si>
    <t>DESTINO: 
CONFORME A LA ESTRUCTURA PROGRAMÁTICA DEL PROYECTO DE PRESUPUESTO DE EGRESOS 2016, PUBLICADA POR LA SECRETARÍA DE HACIENDA Y CRÉDITO PÚBLICO EN EL MES DE JUNIO DE 2015, A PARTIR DEL EJERCICIO FISCAL 2016, SE FUSIONARON LOS PROGRAMAS S029 ESCUELAS DE CALIDAD, U074 ESCUELA DIGNA Y PP U082 PROGRAMA DE LA REFORMA EDUCATIVA. POR LO ANTERIOR, A PARTIR DE 2016 EL PROGRAMA ESCUELAS DE CALIDAD NO HA CONTADO CON RECURSOS PRESUPUESTALES PROPIOS, NI CON REGLAS DE OPERACIÓN QUE LO RIJAN.
CUMPLIMIENTO DE LA MISIÓN: 
AL CIERRE DEL TERCER TRIMESTRE DE 2024, ESTE FIDEICOMISO FONDO NACIONAL PARA ESCUELAS DE CALIDAD (FNEC) 14780-8 CUMPLIÓ CON SU MISIÓN Y FINES, ACTUALMENTE SE ENCUENTRA EN PROCESO DE EXTINCIÓN.</t>
  </si>
  <si>
    <t>DESTINO: 
LIQUIDAR A LOS TRABAJADORES DEL SECTOR INSCRITOS AL FORTE EL MONTO QUE LES CORRESPONDE UNA VEZ QUE SE HAYAN RETIRADO DEL SERVICIO ACTIVO POR JUBILACIÓN, RENUNCIA O SEGURO DE VIDA EN CASO DE DEFUNCIÓN
CUMPLIMIENTO DE LA MISIÓN: 
SE RETRIBUYÓ A 4,509 EXTRABAJADORES Y/O BENEFICIARIOS (EN SU CASO), LOS CUALES SE DESINCORPORARON DEL FIDEICOMISO AL CONCLUIR SU PERMANENCIA EN EL FONDO.</t>
  </si>
  <si>
    <t>DESTINO: 
DE ENERO A SEPTIEMBRE DE 2024 SE DESTINARON RECURSOS PARA: -COMISIONES AL FIDUCIARIO POR $1'350,000.00 -IVA COMISIONES AL FIDUCIARIO POR: 216,000.00
CUMPLIMIENTO DE LA MISIÓN: 
A LA FECHA, LAS ENTIDADES FEDERATIVAS Y LA CIUDAD DE MÉXICO HAN OTORGADO 85,712 CRÉDITOS A LOS BENEFICIARIOS, PRINCIPALMENTE PARA EL PAGO DE ENGANCHE Y GASTOS DE ESCRITURACIÓN, ASÍ COMO PARA EL MEJORAMIENTO Y AMPLIACIÓN DE VIVIENDA PROPIA, DE ESTOS, LAS ENTIDADES FEDERATIVAS HAN OTORGADO 921 CRÉDITOS DE ENERO A SEPTIEMBRE DE 2024.</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</si>
  <si>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PERMITIRÁ DAR CUMPLIMIENTO A LO PACTADO EN LA CLÁUSULA QUINCUAGÉSIMA DEL CONTRATO COLECTIVO DE TRABAJO DEL SUTFCE, ALCANZANDO AL 30 DE SEPTIEMBRE DE 2024, UN PATRIMONIO DE $5,742,343.90.</t>
  </si>
  <si>
    <t>DESTINO: 
DE ENERO A SEPTIEMBRE DE 2024 SE DESTINARON RECURSOS PARA: -COMISIONES AL MANDATARIO POR $284,675.17 -HONORARIOS A DESPACHO DE AUDITORÍA POR $42,626.55 -IVA DE COMISIONES AL MANDATARIO Y DE HONORARIOS A DESPACHO DE AUDITORÍA POR $52,368.27 ASÍ COMO PARA: COBRO DE INTERESES PAGADOS DE MÁS EN EL AÑO 2022 POR $124,630.77
CUMPLIMIENTO DE LA MISIÓN: 
DEBIDO A QUE LA AUTORIDAD EDUCATIVA FEDERAL EN LA CIUDAD DE MÉXICO SE ENCUENTRA EN PROCESO DE INTEGRACIÓN DE LA INFORMACIÓN Y DOCUMENTACIÓN, NO HA SIDO POSIBLE INTEGRAR EL COMITÉ OPERATIVO EN LA CIUDAD DE MÉXICO.</t>
  </si>
  <si>
    <t>DESTINO: 
DURANTE EL TRIMESTRE QUE SE REPORTA, NO SE REALIZARON PAGOS CON CARGO AL PATRIMONIO DEL FIDEICOMISO
CUMPLIMIENTO DE LA MISIÓN: 
AL CIERRE DEL TERCER TRIMESTRE DE 2024, NO EXISTEN PROYECTOS A FINANCIARSE CON RECURSOS DEL PATRIMONIO DEL FIDEICOMISO</t>
  </si>
  <si>
    <t>DESTINO: 
EL FIDUCIARIO, DE CONFORMIDAD CON LAS DISPOSICIONES APLICABLES, LLEVO A CABO PAGOS ACUMULADOS AL TERCER TRIMESTRE DEL 2024, POR LA CANTIDAD DE 19,596,401,956.43 I.V.A. INCLUIDO, CORRESPONDIENTE A LOS PROYECTOS DENOMINADOS “LÍNEAS FÉRREAS (OBRA Y ADQUISICIÓN)“, “API COATZACOALCOS”, “MODERNIZACIÓN DEL PUERTO DE GUAYMAS”, “CARRETERA GUAYMAS-TECORIPA”, “MODERNIZACIÓN DEL PUERTO DE MANZANILLO“, “CONSTRUCCIÓN Y EQUIPAMIENTO DE LAS INSTALACIONES NAVALES EN DOS BOCAS, PARAÍSO Y CHILTEPEC, TABASCO” Y ADQUISICIÓN DE EQUIPO ADUANERO.
CUMPLIMIENTO DE LA MISIÓN: 
LOS PROYECTOS DEL FIDEICOMISO FAPA SEMAR CONTRIBUYEN AL CUMPLIMIENTO DE LOS FINES AL PROPORCIONAR CONDICIONES DE SEGURIDAD EN EL CANAL DE NAVEGACIÓN, PARA EL ARRIBO SEGURO DE EMBARCACIONES, GARANTIZANDO LA LOGÍSTICA DE COMERCIALIZACIÓN DE LAS MERCANCÍAS POR LA VÍA MARÍTIMA DEL COMERCIO EXTERIOR QUE INGRESA A PATIOS DE ALMACENAMIENTO DEL RECINTO FISCALIZADO QUE A SU VEZ SE CONECTA VÍA TERRESTRE A LA SECCIÓN ADUANERA, ENTRE OTROS BENEFICIOS.</t>
  </si>
  <si>
    <t>DESTINO: 
EL SALDO NETO DEL PERIODO A INFORMAR CORRESPONDE AL ESTADO DE POSICIÓN FINANCIERA AL 30 DE SEPTIEMBRE DE 2024. LOS EGRESOS ACUMULADOS AL 30 DE SEPTIEMBRE DE 2024, POR UN MONTO DE $119,068.23 (CIENTO DIECINUEVE MIL SESENTA Y OCHO PESOS 23/100 M.N), DERIVAN DE LA VENTA DE UN PREDIO.
CUMPLIMIENTO DE LA MISIÓN: 
SE REMITE LA JUSTIFICACIÓN CORRESPONDIENTE PARA NO PRESENTAR EN ESTE CASO, EL REQUISITO QUE ESTABLECE LA FRACCIÓN III DEL ARTÍCULO 218 DEL REGLAMENTO DE LA LEY FEDERAL DE PRESUPUESTO Y RESPONSABILIDAD HACENDARIA, PARA LA RENOVACIÓN O ACTUALIZACIÓN ANUAL DEL ACTO JURÍDICO. Y LO ÚNICO APLICABLE ES LA FRACCIÓN I DEL ARTÍCULO 218.</t>
  </si>
  <si>
    <t>DESTINO: 
$408,065.04 CORRESPONDEN A HONORARIOS FIDUCIARIOS $1, 256, 870.90 CORRESPONDEN A HONORARIOS POR SERVICIOS PROFESIONALES $639, 916.32 CORRESPONDEN A GASTOS DE OPERACIÓN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</si>
  <si>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GASTOS POR CONCEPTO DE HONORARIOS AL FIDUCIARIO Y DE AUDITORIA EXTERNA (AL FIDEICOMISO Y A LOS ESTADOS PRESUPUESTALES DE LA ASEA); RECURSOS EROGADOS PARA EL SERVICIO DE DESARROLLO, MANTENIMIENTO Y SOPORTE DE APLICACIONES (SDMSA); FORTALECIMIENTO DE LA OPERACIÓN DE LA USIVI; GASTOS POR CAPACITACIÓN, SERVICIO MÉDICO, TRANSPORTE PARA EL PERSONAL DE LA ASEA, SERVICIO INTEGRAL DE LIMPIEZA, SERVICIO DE SEGURIDAD Y VIGILANCIA, SERVICIO INTEGRAL DE MANTENIMIENTO AL INMUEBLE EN LAS OFICINAS DE LA ASEA; SERVICIOS DE JARDINERÍA, FUMIGACIÓN, GUARDA Y RECOLECCIÓN DE EXPEDIENTES; SERVICIO DE ASEGURAMIENTO DE LOS BIENES PATRIMONIALES PROPIEDAD Y/O EN USO DE LA ASEA; MANTENIMIENTO PREVENTIVO Y CORRECTIVO DE EQUIPOS DE TRANSPORTE VERTICAL, ASÍ COMO DE EQUIPO DE SEGURIDAD PARA LOS INSPECTORES DE LA ASEA Y ENTEROS DE LAS RETENCIONES DE ISR E IVA.
CUMPLIMIENTO DE LA MISIÓN: 
CONFORME A LOS FINES DEL FIDEICOMISO ESTABLECIDOS EN EL CONTRATO Y LAS REGLAS DE OPERACIÓN, Y A LO ESTABLECIDO EN EL ARTÍCULO 37 DE LA LEY DE LA ASEA, EN EL SEGUNDO TRIMESTRE DEL EJERCICIO 2024 LOS RECURSOS FUERON APLICADOS A LA COBERTURA DE GASTOS NECESARIOS PARA CUMPLIR CON SUS FUNCIONES.</t>
  </si>
  <si>
    <t>DESTINO: 
LOS RECURSOS SE DESTINARON A LOS HONORARIOS DE BANOBRAS Y DEL DESPACHO AUDITOR, ASÍ COMO DE LAS MINISTRACIONES A DIVERSOS PROYECTOS ENTRE ELLOS: EL PROYECTO "APOYO PARA LA OPERACIÓN, SEGUIMIENTO Y COORDINACIÓN DE LAS ACCIONES DE LA COMISIÓN AMBIENTAL DE LA MEGALÓPOLIS, "DESARROLLO DE UNA APLIACCIÓN PARA ALERTAR DE FORMA PERSONALIZADA A CIUDADANOS VULNERABLES SOBRE LA EXISTENCIA DE CALIDAD DEL AIRE INSALUBRE", "PROGRAMA PILOTO DE ATENCIÓN A DIEZ COMUNIDADES RIBERENAS DE LA PRESA ENDHO CON SISTEMAS DE ACUAPONIA", ESPECIACIÓN QUÍMICA DE PARTICULAS ATMOSFÉRICAS Y COV AL NORTE DE LA CIUDAD DE MÉXICO", ENTRE OTROS
CUMPLIMIENTO DE LA MISIÓN: 
DURANTE JUL-SEPT SE APROBARON 4 PROYECTOS PARA EL EDOMEX EN MATERIA DE CALIDAD DEL AIRE, SOBRE CULTIVO Y PRODUCCIÓN DE AGAVE PULQUERO PARA MITIGAR GEIS Y CONTAMINANTES ATMOSFÉRICOS; PARA REALIZAR EL INVENTARIO DE LAS CONDICIONES DE LAS BARRANCAS; DE REINGENIERIA DE LA RED DE MONITOREO ATMOSFERICO Y DE MITIGACIÓN DE EMISIONES DE PARTÍCULAS, GASES CONTAMINANTES Y GEI, EN ZONAS SEMI-RURALES. ASÍ COMO PARA EL APOYO A LA OPERACIÓN DE LA CAME. DICHOS PROYECTOS ESTÁN EN PROCESO DE FORMALIZACIÓN.</t>
  </si>
  <si>
    <t>DESTINO: 
LOS RECURSOS SERÁN DESTINADOS DE CONFORMIDAD CON LO ESTABLECIDO EN EL DECRETO PRESIDENCIAL PUBLICADO EN EL DIARIO OFICIAL DE LA FEDERACIÓN DEL 24 DE NOVIEMBRE DE 2004
CUMPLIMIENTO DE LA MISIÓN: 
REHABILITACIÓN INTEGRAL DE POZOS DE AGUA POTABLE, EN FUENTES DE ABASTECIMIENTO DEL SISTEMA LERMA, INCLUYE SUPERVISIÓN EXTERNA Y OBRAS COMPLEMENTARIAS. CONSERVACIÓN Y REHABILITACIÓN DE LA PRESA ENDHÓ. REHABILITACIÓN DE LOS EQUIPOS DE MEDICIÓN INSTALADOS EN LAS ESTACIONES CLIMATOLÓGICAS E HIDROMÉTRICAS DEL ORGANISMO DE CUENCA AGUAS DEL VALLE DE MÉXICO</t>
  </si>
  <si>
    <t>DESTINO: 
EL DESTINO DE LOS RECURSOS ES CON EL OBJETO DE CONSTRUIR UN PATRIMONIO PARA LA ADQUISICIÓN DE PREDIOS UBICADOS EN EL ÁREA DE PROTECCIÓN DE RECURSOS NATURALES, ZONA PROTECTORA FORESTAL CUENCAS DE LOS RÍOS VALLE DE BRAVO, MALACATEPEC, TILOSTOC Y TEMASCALTEPEC, POR CUENTA Y A NOMBRE DEL FIDEICOMITENTE, LOS CUALES SERÍAN TRASPASADOS EN ACTO DE DONACIÓN DE MANERA INMEDIATA Y AL MISMO MOMENTO DE SU ADQUISICIÓN A LA FEDERACIÓN COMO ÁREA DE PROTECCIÓN DE RECURSOS NATURALES, PARA DAR CUMPLIMIENTO A LOS COMPROMISOS ADQUIRIDOS ASÍ COMO COADYUVAR CON EL GOBIERNO DEL ESTADO DE MÉXICO, EN LA SOLVENTACIÓN DE LOS ADEUDOS PENDIENTES POR CONCEPTO DE INDEMNIZACIÓN O REUBICACIÓN DE LAS COMUNIDADES ASENTADAS DENTRO DE LA POLIGONAL DEL APRN PARA LA PROTECCIÓN Y CONSERVACIÓN A PERPETUIDAD DE LOS RECURSOS NATURALES EN DICHA ÁREA.
CUMPLIMIENTO DE LA MISIÓN: 
AL CIERRE DEL TERCER TRIMESTRE 2024, EXISTEN JUICIOS DE ORDEN CIVIL Y AGRARIO, DE LOS JUICIOS AGRARIOS SE SOLICITÓ LA CONEXIDAD PROMOVIENDO LA CADUCIDAD DE LA INSTANCIA POR INACTIVIDAD PROCESAL A FIN DE DEJARLOS INSUBSISTENTES; POR LO QUE SE REFIERE AL JUICIO CIVIL ESTE SE ENCUENTRA RADICADO ANTE EL JUZGADO DECIMOCUARTO DE DISTRITO EN MATERIA CIVIL DE L CIUDAD DE MÉXICO</t>
  </si>
  <si>
    <t>DESTINO: 
LOS EGRESOS CORRESPONDEN A PAGO DE HONORARIOS FIDUCIARIOS Y MINISTRACIONES AL PRESEMH, A LOS AYUNTAMIENTOS DE: PÁNUCO, TIERRA BLANCA, TUXPAN, OZULUAMA, CHONTLA, NAOLINCO, HUAYACOCOTLA, EL HIGO, ALAMO, AL FIDE A LA SESVER Y A LA CFE DISTRIBUCIÓN
CUMPLIMIENTO DE LA MISIÓN: 
DURANTE EL TERCER TRIMESTRE SE CELEBRARON LA 46 SESIÓN ORDINARIA Y 46 SESIÓN EXTRAORDINARIA</t>
  </si>
  <si>
    <t>DESTINO: 
EL DESTINO Y APLICACIÓN DE LOS RECURSOS EN EL TERCER TRIMESTRE DEL EJERCICIO FISCAL 2024, IDENTIFICADOS COMO EGRESOS ACUMULADOS CORRESPONDE A LA APLICACION DE RECURSOS FEDERALES POR LA CANTIDAD $3,412,478,950.00 PESOS M.N.; ASI COMO, POR LA APLICACIÓN DE RECURSOS ESTATALES POR LA CANTIDAD DE $1,991,212,650.00 PESOS M.N., EN EL MARCO DEL FIDEICOMISO PARA EL BIENESTAR, A FIN DE CUBRIR LA PENSION A LOS DERECHOHABIENTES DEL PROGRAMA PENSIÓN PARA LAS PERSONAS CON DISCAPACIDAD PERMANENTE AL 30 DE SEPTIEMBRE DE 2024.
CUMPLIMIENTO DE LA MISIÓN: 
SE ADMINISTRARON LOS RECURSOS DEL FIDEICOMISO PÚBLICO DE ADMINISTRACIÓN Y PAGO IDENTIFICADO BAJO EL NOMBRE DE " BIENESTAR SNC FID 10321 FIDEICOMISO PARA EL BIENESTAR", A FIN DE CUBRIR LA PENSIÓN A LOS DERECHOHABIENTES DEL PROGRAMA PENSIÓN PARA LAS PERSONAS CON DISCAPACIDAD PERMANENTE DEL 1° DE ENERO AL 30 DE SEPTIEMBRE DEL EJERCICIO FISCAL 2024</t>
  </si>
  <si>
    <t>DESTINO: 
HONORARIOS FIDUCIARIOS CORRESPONDIENTES A LOS MESES DE ENERO, FEBRERO, MARZO, ABRIL, MAYO, JUNIO, JULIO, AGOSTO Y SEPTIEMBRE DE 2024.
CUMPLIMIENTO DE LA MISIÓN: 
CAUSAS QUE MOTIVAN LA EXTINCIÓN EL FIDEICOMISO DEJÓ DE OPERAR POR LA INSTRUCCIÓN EMITIDA POR LA DIRECCIÓN GENERAL DE PROGRAMACIÓN Y PRESUPUESTO DE SERVICIOS DE LA SHCP, A TRAVÉS DEL OFICIO NO. 311-A-3655, DE FECHA 15 DE JULIO 1999. LO ANTERIOR, EN VIRTUD DE HABERSE CONSTITUIDO COMO “FIDEICOMISOS PRIVADOS” LO CUAL SIGNIFICÓ UNA IRREGULARIDAD, YA QUE EL GOBIERNO FEDERAL NO PARTICIPÓ COMO FIDEICOMITENTE, SINO COMO “COADYUVANTE”.</t>
  </si>
  <si>
    <t>DESTINO: 
HONORARIOS FIDUCIARIOS CORRESPONDIENTES A LOS MESES DE ENERO, FEBRERO, MARZO, ABRIL, MAYO, JUNIO, JULIO, AGOSTO Y SEPTIEMBRE DE 2024.
CUMPLIMIENTO DE LA MISIÓN: 
EL FIDEICOMISO DEJÓ DE OPERAR POR LA INSTRUCCIÓN EMITIDA POR LA DIRECCIÓN GENERAL DE PROGRAMACIÓN Y PRESUPUESTO DE SERVICIOS DE LA SHCP, A TRAVÉS DEL OFICIO NO. 311-A-3655, DE FECHA 15 DE JULIO 1999. LO ANTERIOR, EN VIRTUD DE HABERSE CONSTITUIDO COMO “FIDEICOMISOS PRIVADOS” LO CUAL SIGNIFICÓ UNA IRREGULARIDAD, YA QUE EL GOBIERNO FEDERAL NO PARTICIPÓ COMO FIDEICOMITENTE, SINO COMO “COADYUVANTE”.</t>
  </si>
  <si>
    <t>DESTINO: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DEL GOBIERNO DEL ESTADO DE CHIHUAHUA. NOTA: EL ÁREA ADMINISTRADORA DEL FIDEICOMISO INFORMA QUE COMO SOPORTE DOCUMENTAL SE ADJUNTA EL ESTADO DE CUENTA, EL ESTADO DE SITUACIÓN CONTABLE Y EL ESTADO DE RESULTADOS DE ENERO-JULIO DE 2024 YA QUE LA INSTITUCIÓN BANCARIA NO HA ENVIADO LOS ESTADOS FINANCIEROS CORRESPONDIENTES A AGOSTO Y SEPTIEMBRE 2024.
CUMPLIMIENTO DE LA MISIÓN: 
APOYAR EL DESARROLLO DEL PROYECTO BARRANCAS DEL COBRE.</t>
  </si>
  <si>
    <t>DESTINO: 
EL PAGO HONORARIOS AL FIDUCIARIO POR EL PERIODO ENERO-SEPTIEMBRE 2024.
CUMPLIMIENTO DE LA MISIÓN: 
DURANTE EL PERIODO ENERO-SEPTIEMBRE DE 2024, SOLO SE HAN RECIBIDO LOS RENDIMIENTOS DE LA INVERSIÓN DONDE SE TIENEN LOS RECURSOS Y SOLO SE HAN PAGADO LOS HONORARIOS AL FIDUCIARIO POR EL PERIODO.</t>
  </si>
  <si>
    <t>DESTINO: 
FIDEICOMISO PARA EL PAGO DE PRIMAS DE ANTIGÜEDAD Y JUBILACIÓN DE LOS EMPLEADOS DEL CENTRO DE INVESTIGACIÓN EN QUÍMICA APLICADA
CUMPLIMIENTO DE LA MISIÓN: 
SE HAN APLICADO LOS INTERESES GENERADOS SOBRE INVERSIONES CORRESPONDIENTES DE ENERO A SEPTIEMBRE DEL EJERCICIO 2024.</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</si>
  <si>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TERCER TRIMESTRE DE 2024 SE REALIZARON TRES PAGOS DEL FIDEICOMISO POR EL RETIRO DE DOS INVESTIGADORES NIVEL C Y UN INGENIERO CON CATEGORIA INGTB POR RETIRO VOLUNTARIO PARA JUBILACIÓN CON UNA ANTIGUEDAD MAYOR A LOS 25 AÑOS EN EL CENTRO.</t>
  </si>
  <si>
    <t>DESTINO: 
DURANTE EL TERCER TRIMESTRE DEL EJERCICIO 2024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SE HA DADO CUMPLIMIENTO A LA NORMA DE INFORMACIÓN FINANCIERA SOBRE EL RECONOCIMIENTO DE LAS OBLIGACIONES LABORALES AL RETIRO DE LOS TRABAJADORES DE LAS ENTIDADES DEL SECTOR PARAESTATAL (NEIFGSP-08). DERIVADA DE LA NORMA DE INFORMACIÓN FINANCIERA D-3.</t>
  </si>
  <si>
    <t>DESTINO: 
GASTOS DE OPERACION DE LA CNH 2023 Y 2024, HONORARIOS FIDUCIARIOS, SERVICIO DE INTERNET CORPORATIVO, ARRENDAMIENTO DE EQUIPO PARA TELEFONIA IP Y VIDEOCONFERENCIA, EQUIPO DE SEGURIDAD FIREWALL Y NAC, Y EQUIPO PARA RED LAN Y WLAN, SERVICIO DE ARRENDAMIENTO DE VEHICULO UTILITARIO Y PROGRAMA ANUAL DE CAPACITACION DE LA COMISION NACIONAL DE HIDROCARBUROS.
CUMPLIMIENTO DE LA MISIÓN: 
SE CUMPLIO</t>
  </si>
  <si>
    <t>DESTINO: 
1. EGRESOS REALIZADOS PARA DAR CUMPLIMIENTO A LOS FINES DEL FIDEICOMISO POR EGRESOS DE $17,105,062,086.68, CORRESPONDEN AL INCISO A) ART. 77 BIS 29 $726,293,369.96, AL INCISO B) ART. 77 BIS 17 $15,781,489,334.17, AL INCISO D) ART. 77 BIS 12 (U013) $67,430,860.58, AL INCISO E) ARTS. 77 BIS 13, BIS 14, BIS 15, E1) $237,060,171.79 Y EL ART. 25, FRACCIÓN II, E2) $292,788,350.18, 2. PERDIDA CAMBIARIA POR $322,280,473.90 Y 3.COMISIONES BANCARIAS 11,839.42.
CUMPLIMIENTO DE LA MISIÓN: 
FIDEICOMISO PÚBLICO SIN ESTRUCTURA ORGÁNICA Y QUE TIENE COMO FIN DESTINAR LOS RECURSOS QUE INTEGRAN SU PATRIMONIO A LA ATENCIÓN DE ENFERMEDADES QUE PROVOCAN GASTOS CATASTRÓFICOS; LA ATENCIÓN DE NECESIDADES DE INFRAESTRUCTURA PREFERENTEMENTE EN LAS ENTIDADES FEDERATIVAS CON MAYOR MARGINACIÓN SOCIAL, Y COMPLEMENTAR LOS RECURSOS DESTINADOS AL ABASTO Y DISTRIBUCIÓN DE MEDICAMENTOS Y DEMÁS INSUMOS, ASÍ COMO DEL ACCESO A EXÁMENES CLÍNICOS, ASOCIADOS A PERSONAS SIN SEGURIDAD SOCIAL.</t>
  </si>
  <si>
    <t>DESTINO: 
AL TERCER TRIMESTRE DEL EJERCICIO FISCAL 2024 NO SE APORTARON RECURSOS PÚBLICOS FEDERALES A ESTE FIDEICOMISO. ESTE ACTO JURÍDICO SE ENCUENTRA EN PROCESO DE ELABORACIÓN Y FIRMA DEL CONVENIO DE EXTINCIÓN
CUMPLIMIENTO DE LA MISIÓN: 
LA MISIÓN Y FINES DE ESTE FIDEICOMISO, A LA FECHA SE HAN CUMPLIDO A CABALIDAD, LLEVÁNDOSE A CABO LAS ACTIVIDADES CULTURALES Y DE ADMINISTRACIÓN Y MANTENIMIENTO DEL CENTRO CULTURAL ISIDRO FABELA, DE LA BIBLIOTECA, PINACOTECA Y HEMEROTECA ASÍ COMO DEL ARCHIVO HISTÓRICO. ESTE FIDEICOMISO SE ENCUENTRA EN PROCESO DE ELABORACIÓN Y FIRMA DEL CONVENIO DE EXTINCIÓN</t>
  </si>
  <si>
    <t>DESTINO: 
AL TERCER TRIMESTRE DEL EJERCICIO FISCAL 2024 NO SE APORTARON RECURSOS PÚBLICOS FEDERALES A ESTE ACTO JURÍDICO. EL FIDEICOMISO SE ENCUENTRA EN PROCESO DE ELABORACIÓN Y FIRMA DE CONVENIO DE EXTINCIÓN.
CUMPLIMIENTO DE LA MISIÓN: 
LA MISIÓN Y FINES PARA LOS CUALES FUE CREADO EL FIDEICOMISO, HASTA LA FECHA SE HAN CUMPLIDO CABALMENTE, LAS ACTIVIDADES CULTURALES Y DE ADMINISTRACIÓN Y MANTENIMIENTO DE LOS INMUEBLES CORRESPONDIENTES A LOS DOS IMPORTANTES MUSEOS, ASÍ COMO DE LAS OBRAS DE ARTE QUE ALBERGAN, CONSIDERADAS PATRIMONIO ARTÍSTICO Y CULTURAL DE LA NACIÓN Y QUE TIENE BAJO SU CUSTODIA EL FIDEICOMISO. ESTE ACTO JURÍDICO SE ENCUENTRA EN PROCESO DE ELABORACIÓN Y FIRMA DE CONVENIO DE EXTINCIÓN</t>
  </si>
  <si>
    <t>DESTINO: 
AL TERCER TRIMESTRE DE 2024 NO SE APORTARON RECURSOS PÚBLICOS FEDERALES A ESTE FIDEICOMISO.
CUMPLIMIENTO DE LA MISIÓN: 
SE HA CUMPLIDO LA MISIÓN Y FINES DEL FIDEICOMISO, Y SE EFECTUARÁN LAS ACCIONES RELATIVAS A LA EXTINCIÓN DEL MISMO, CONTINUÁNDOSE CON LOS TRÁMITES DE EJECUCIÓN DE LAS SENTENCIAS DEL 25 DE MAYO DEL 2009 Y DEL 22 DE NOVIEMBRE DE 2007, DICTADAS EN CONTRA DE LA EMPRESA TRIBASA.</t>
  </si>
  <si>
    <t>DESTINO: 
DURANTE EL PERIODO QUE SE REPORTA NO SE REALIZARON EGRESOS POR EL APOYO A PRODUCCIONES O ELPAGO DE ESTÍMULOS A BENEFICIARIOS, SIN EMBARGO, SE EFECTUARÓN EROGACIONES CORRESPONDIENTES A COMISIONES BANCARIAS Y A HONORARIOS AL DESPACHO DE ABOGADOS.
CUMPLIMIENTO DE LA MISIÓN: 
CON MOTIVO DE LA PUBLICACIÓN DEL DECRETO DE EXTINCIÓN DE FIDEICOMISOS REALIZADA EL PASADO 6/11/20, EL FIDECINE CONTINUÓ EL SEGUIMIENTO DE LOS PROYECTOS APROBADOS DE MANERA PREVIA AL INICIO DE VIGENCIA DEL DECRETO. ASIMISMO SE DIÓ ATENCIÓN A LAS DIVERSAS SOLICITUDES DE INFORMACIÓN FINANCIERA, ADMINISTRATIVA Y CONTABLE REQUERIDAS POR LAS SHCP. POR OTRA PARTE SE ATENDIÓ LOS REQUERIMIENTOS DE INFORMACIÓN PARA LA AUDITORIA FINANCIERA 2023, A CARGO DE CHAVEZ LERIN CONSULTORIA SC</t>
  </si>
  <si>
    <t>DESTINO: 
EN EL 2022 SE REINTEGRARON RECURSOS A TESOFE POR CONCEPTO DE INTERESES POR UN MONTO DE $253,637.00 Y POR CAPITAL $801,495, QUE ERA EL TOTAL DE LOS RECURSOS DEL FIDEICOMISO, QUEDANDO LA CUENTA EN CEROS, POR LO QUE EN EL TERCER TRIMESTRE DE 2024 NO HUBO REINTEGROS A TESOFE.
CUMPLIMIENTO DE LA MISIÓN: 
SE ESTÁN REALIZANDO LAS ACCIONES RECOMENDADAS POR LA SECRETARÍA DE HACIENDA Y CRÉDITO PÚBLICO PARA LA EXTINCIÓN DEL FIDEICOMISO</t>
  </si>
  <si>
    <t>DESTINO: 
LAS EXPOSICIONES DE 2023 FUERON: MURALISMO Y RESISTENCIA 19,855 VISITANTES; SERGIO HERNÁNDEZ 37,872; METROPOLI FESTIVAL 4,877. EN 2024 LOS MOTIVOS DE LA SELVA 16,266; CONSTRUIR, HABITAR, CREAR 5,311; PARAFRASEANDO A PICASSO 8,917; FACE TO FACE FOR MEXICO DE BRIAN ENO RECIBIÓ 1,222 VISITANTES, METROPOLI 238. MURALES Y EDIFICIO RECIBIÓ 34,161 VISITANTES TOTAL DE VISITANTES ATENDIDOS EN EL PERIODO ENE-DIC/2023: EXPOSICIONES 2023-2024 94,558 EXPOSICIONES Y ACERVO 2024: 34,161 TOTAL: 128,719
CUMPLIMIENTO DE LA MISIÓN: 
EL MANDATO ANTIGUO COLEGIO DE SAN ILDEFONSO TIENE COMO FINALIDAD ESPECÍFICA MANEJAR CON SEGURIDAD Y TRANSPARENCIA LOS RECURSOS QUE SE HAN DESTINADOS PARA "LAS EXPOSICIONES", ASÍ COMO, LOS INGRESOS ADICIONALES PROVENIENTES DE LAS ACTIVIDADES RELACIONADAS CON "LAS EXPOSICIONES". LOS EGRESOS OPERADOS ACUMULADOS SE REFIEREN PRINCIPALMENTE A LOS SERVICIOS, MATERIALES E INSUMOS NECESARIOS, PARA EL DISEÑO Y MONTAJE DE LAS EXPOSICIONES</t>
  </si>
  <si>
    <t>DESTINO: 
EN EL TERCER TRIMESTRE DEL EJERCICIO FISCAL 2024,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ENTRE OTROS.
CUMPLIMIENTO DE LA MISIÓN: 
EN EL PRESENTE EJERCICIO, LA MISIÓN Y FINES DEL FONCA SE HAN CUMPLIDO, CON EL APOYO A LA CREACIÓN ARTÍSTICA, ESTABLECIDA PARA EL EJERCICIO 2024.</t>
  </si>
  <si>
    <t>DESTINO: 
PAGO DE LAS AYUDAS EXTRAORDINARIAS A LAS QUE SE REFIEREN LOS SIGUIENTES DECRETOS: 1.DECRETO POR EL QUE SE OTORGAN AYUDAS EXTRAORDINARIAS CON MOTIVO DEL INCENDIO OCURRIDO EL 5 DE JUNIO DE 2009 EN LA GUARDERÍA ABC SOCIEDAD CIVIL, EN LA CIUDAD DE HERMOSILLO, SONORA, PUBLICADO EN EL DIARIOS OFICIAL DE LA FEDERACIÓN (DOF) EL 20 DE JULIO DE 2010. 2.PRIMER DECRETO DE REFORMAS A LAS AYUDAS, PUBLICADO EN EL DOF EL 13 DE MARZO DE 2020. 3.SEGUNDO DECRETO DE REFORMAS A LAS AYUDAS, PUBLICADO EN EL DOF EL 28 DE SEPTIEMBRE DE 2024. ASIMISMO, SE INCLUYEN EL CUARTO PAGO Y EL FINIQUITO DE LA AUDITORÍA EXTERNA 2023.
CUMPLIMIENTO DE LA MISIÓN: 
1.- PAGOS DE LA MEDIDA VITALICIA. 2.- PAGOS DE LA ATENCIÓN MÉDICA VITALICIA, A TRAVÉS DEL SEGURO DE SALUD PARA LA FAMILIA. 3.- PAGOS DEL CONSUMO DE ENERGÍA ELÉCTRICA. 4.- PAGOS DE LA BECA PARA EDUCACIÓN. 5. PAGOS DE LA MEDIDA EQUIVALENTE A LA PENSIÓN GARANTIZADA PREVISTA EN EL ARTÍCULO 170 DE LA LEY DEL SEGURO SOCIAL.</t>
  </si>
  <si>
    <t>DESTINO: 
LOS EGRESOS SE INTEGRAN POR: GASTOS DE ADMINISTRACIÓN, MANTENIMIENTO, GASTOS FINANCIEROS Y EL COSTO DE VENTAS DE CINE LINTERNA MÁGICA.
CUMPLIMIENTO DE LA MISIÓN: 
SE HAN REALIZADO LAS OBRAS TEATRALES PROGRAMADAS EN LOS 34 RECINTOS METROPOLITANOS Y FORÁNEOS QUE ADMINISTRA EL FIDEICOMISO, SE CONTINUA CON EL PROGRAMA DE REACTIVACIÓN DE LOS TEATROS Y CAFETERÍAS, DANDO CUMPLIMIENTO A LOS MANTENIMIENTOS MENSUALES Y ANUALES, ASÍ COMO REALIZAR ACTIVIDADES PROGRAMADAS CON OTRAS INSTITUCIONES, CON RESPECTO A CINE LINTERNA MÁGICA SE ESTABLECIÓ UN PROGRAMA DE MARKETING Y ACTIVIDADES CULTURALES CON EL OBJETIVO DE INCREMENTAR LA AFLUENCIA DE USUARIOS Y LOS INGRESOS.</t>
  </si>
  <si>
    <t>DESTINO: 
COMISIONES BANCARIAS, GASTO CORRIENTE DEL TERCER BIMESTRE DEL 2024
CUMPLIMIENTO DE LA MISIÓN: 
-</t>
  </si>
  <si>
    <t>DESTINO: 
EL MONTO POR -6,374.39 PESOS, CORRESPONDE A LOS AUMENTOS Y DISMINUCIONES CONTABLES RECONOCIDOS Y QUE SE PRESENTAN EN EL ESTADO DE POSICIÓN FINANCIERA.
CUMPLIMIENTO DE LA MISIÓN: 
SE REALIZÓ UNA DEPURACIÓN EN CONCORDANCIA CON EL FIDUCIARIO, EN LA CUAL SE IDENTIFICARON AUN 74 INMUEBLES PENDIENTES DE TRANSMITIR.</t>
  </si>
  <si>
    <t>DESTINO: 
FINANCIAMIENTO, GASTO OPERATIVO Y APOYO EN PROGRAMAS DE AHORRO DE ENERGÍA ELÉCTRICA EN EL SECTOR RESIDENCIAL Y APOYO AL FIDE EN LA OPERACIÓN DEL PNSEE.
CUMPLIMIENTO DE LA MISIÓN: 
1990 A SEP2024 SE HAN FINANCIADO 1,064,487 ACCIONES DEAHORRO DEENERGÍAPOR $5,866MDP,PROMOCIÓNYRECUPERACIÓNDE476,000 CRÉDITOSPOREL FIDE;DE JUN-DIC2008 APOYOSENER EN LA EJECUCIÓN DELA ETAPAPILOTO OTORGANDO 67,221BONOSPOR$97.4 MDP;APARTIR MAR2009SE APOYOALFIDE EN OP Y RECUPERACIÓNDECARTERA DEL PROGRAMA NACIONALDESUSTITUCIÓNDEEQUIPOSELECTRODOMÉSTICOSPARAAHORRODE ENERGÍAIMPLEMENTADO PORGOB FED SE OTORGARON ENERO DE 2013 $4,812.85MDP EN APOYOSDIRECTOYDEFINANCIAMIENTO.UNTOTALDE 928,615 BENEFICIARIOS</t>
  </si>
  <si>
    <t>DESTINO: 
GASTO DE OPERACION Y EJECUCION DE PROYECTOS PARA INDUCIR Y PROMOVER EL AHORRO DE ENERGÍA ELÉCTRICA.
CUMPLIMIENTO DE LA MISIÓN: 
SE CONCLUYERON 805 PROYECTOS; SE PARTICIPÓ EN 76 REUNIONES DE LOS COMITÉS Y SUBCOMITÉS PARA LA ELABORACIÓN Y ACTUALIZACIÓN DE LAS NORMAS DE EFICIENCIA ENERGÉTICA; SE REALIZARON 424 JORNADAS DE AHORRO DE ENERGÍA, PARTICIPANDO 10,090 PERSONAS; SE OTORGÓ O RENOVÓ EL SELLO FIDE A 6,544 EQUIPOS DE 49 EMPRESAS. LOS AHORROS ENERGÉTICOS ASCIENDEN A 11.31 GWH EN CONSUMO.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</si>
</sst>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0_-;\-* #,##0.0_-;_-* &quot;-&quot;??_-;_-@_-"/>
    <numFmt numFmtId="165" formatCode="#,##0.0"/>
  </numFmts>
  <fonts count="12" x14ac:knownFonts="1">
    <font>
      <sz val="11"/>
      <color theme="1"/>
      <name val="Calibri"/>
      <family val="2"/>
      <scheme val="minor"/>
    </font>
    <font>
      <sz val="11"/>
      <color theme="1"/>
      <name val="Calibri"/>
      <family val="2"/>
      <scheme val="minor"/>
    </font>
    <font>
      <sz val="10"/>
      <name val="Arial"/>
      <family val="2"/>
    </font>
    <font>
      <b/>
      <sz val="12"/>
      <color theme="0"/>
      <name val="Geomanist"/>
      <family val="3"/>
    </font>
    <font>
      <b/>
      <sz val="12"/>
      <color indexed="23"/>
      <name val="Geomanist"/>
      <family val="3"/>
    </font>
    <font>
      <sz val="10"/>
      <name val="Geomanist"/>
      <family val="3"/>
    </font>
    <font>
      <b/>
      <sz val="8"/>
      <name val="Geomanist"/>
      <family val="3"/>
    </font>
    <font>
      <b/>
      <sz val="8"/>
      <color theme="0"/>
      <name val="Geomanist"/>
      <family val="3"/>
    </font>
    <font>
      <b/>
      <sz val="8"/>
      <color theme="1"/>
      <name val="Geomanist"/>
      <family val="3"/>
    </font>
    <font>
      <sz val="8"/>
      <color theme="0"/>
      <name val="Geomanist"/>
      <family val="3"/>
    </font>
    <font>
      <sz val="8"/>
      <color theme="1"/>
      <name val="Geomanist"/>
      <family val="3"/>
    </font>
    <font>
      <sz val="8"/>
      <name val="Geomanist"/>
      <family val="3"/>
    </font>
  </fonts>
  <fills count="8">
    <fill>
      <patternFill patternType="none"/>
    </fill>
    <fill>
      <patternFill patternType="gray125"/>
    </fill>
    <fill>
      <patternFill patternType="solid">
        <fgColor rgb="FFB38E5D"/>
        <bgColor indexed="64"/>
      </patternFill>
    </fill>
    <fill>
      <patternFill patternType="solid">
        <fgColor rgb="FFD4C19C"/>
        <bgColor indexed="64"/>
      </patternFill>
    </fill>
    <fill>
      <patternFill patternType="solid">
        <fgColor theme="0"/>
        <bgColor indexed="64"/>
      </patternFill>
    </fill>
    <fill>
      <patternFill patternType="solid">
        <fgColor theme="1" tint="0.34998626667073579"/>
        <bgColor indexed="64"/>
      </patternFill>
    </fill>
    <fill>
      <patternFill patternType="solid">
        <fgColor theme="0" tint="-0.499984740745262"/>
        <bgColor indexed="64"/>
      </patternFill>
    </fill>
    <fill>
      <patternFill patternType="solid">
        <fgColor theme="0" tint="-0.249977111117893"/>
        <bgColor indexed="64"/>
      </patternFill>
    </fill>
  </fills>
  <borders count="8">
    <border>
      <left/>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0" tint="-0.24994659260841701"/>
      </top>
      <bottom/>
      <diagonal/>
    </border>
    <border>
      <left/>
      <right/>
      <top/>
      <bottom style="thin">
        <color theme="0" tint="-0.24994659260841701"/>
      </bottom>
      <diagonal/>
    </border>
    <border>
      <left/>
      <right/>
      <top/>
      <bottom style="medium">
        <color theme="1" tint="0.499984740745262"/>
      </bottom>
      <diagonal/>
    </border>
  </borders>
  <cellStyleXfs count="3">
    <xf numFmtId="0" fontId="0" fillId="0" borderId="0"/>
    <xf numFmtId="43" fontId="1" fillId="0" borderId="0" applyFont="0" applyFill="0" applyBorder="0" applyAlignment="0" applyProtection="0"/>
    <xf numFmtId="0" fontId="2" fillId="0" borderId="0"/>
  </cellStyleXfs>
  <cellXfs count="93">
    <xf numFmtId="0" fontId="0" fillId="0" borderId="0" xfId="0"/>
    <xf numFmtId="0" fontId="3" fillId="2" borderId="0" xfId="0" applyFont="1" applyFill="1" applyAlignment="1">
      <alignment horizontal="center" vertical="center" wrapText="1"/>
    </xf>
    <xf numFmtId="0" fontId="4" fillId="0" borderId="0" xfId="0" applyFont="1" applyAlignment="1">
      <alignment vertical="center" wrapText="1"/>
    </xf>
    <xf numFmtId="165" fontId="4" fillId="0" borderId="0" xfId="1" applyNumberFormat="1" applyFont="1" applyAlignment="1">
      <alignment horizontal="right" vertical="center"/>
    </xf>
    <xf numFmtId="0" fontId="4" fillId="0" borderId="0" xfId="0" applyFont="1" applyFill="1" applyAlignment="1">
      <alignment vertical="center"/>
    </xf>
    <xf numFmtId="0" fontId="5" fillId="0" borderId="0" xfId="0" applyFont="1" applyFill="1"/>
    <xf numFmtId="0" fontId="6" fillId="4" borderId="0" xfId="0" applyFont="1" applyFill="1" applyAlignment="1">
      <alignment horizontal="center" wrapText="1"/>
    </xf>
    <xf numFmtId="0" fontId="6" fillId="0" borderId="0" xfId="0" applyFont="1" applyFill="1" applyAlignment="1">
      <alignment wrapText="1"/>
    </xf>
    <xf numFmtId="0" fontId="6" fillId="0" borderId="0" xfId="0" applyFont="1" applyFill="1" applyAlignment="1">
      <alignment horizontal="right" wrapText="1"/>
    </xf>
    <xf numFmtId="0" fontId="6" fillId="4" borderId="6" xfId="0" applyFont="1" applyFill="1" applyBorder="1" applyAlignment="1">
      <alignment horizontal="center" vertical="center" wrapText="1"/>
    </xf>
    <xf numFmtId="0" fontId="6" fillId="0" borderId="0" xfId="0" applyFont="1" applyFill="1" applyAlignment="1">
      <alignment vertical="center" wrapText="1"/>
    </xf>
    <xf numFmtId="0" fontId="6" fillId="0" borderId="0" xfId="0" applyFont="1" applyFill="1" applyAlignment="1">
      <alignment horizontal="center" vertical="center" wrapText="1"/>
    </xf>
    <xf numFmtId="0" fontId="7" fillId="2" borderId="1"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165" fontId="7" fillId="2" borderId="4" xfId="1"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0" borderId="0" xfId="0" applyFont="1" applyFill="1"/>
    <xf numFmtId="0" fontId="6" fillId="3" borderId="5" xfId="0" applyFont="1" applyFill="1" applyBorder="1" applyAlignment="1">
      <alignment horizontal="left" vertical="top" wrapText="1"/>
    </xf>
    <xf numFmtId="3" fontId="6" fillId="3" borderId="0" xfId="0" applyNumberFormat="1" applyFont="1" applyFill="1" applyAlignment="1">
      <alignment horizontal="right" vertical="top"/>
    </xf>
    <xf numFmtId="0" fontId="9" fillId="3" borderId="0" xfId="0" applyFont="1" applyFill="1" applyAlignment="1">
      <alignment horizontal="right" vertical="top" wrapText="1"/>
    </xf>
    <xf numFmtId="1" fontId="9" fillId="3" borderId="0" xfId="0" applyNumberFormat="1" applyFont="1" applyFill="1" applyAlignment="1">
      <alignment horizontal="right" vertical="top"/>
    </xf>
    <xf numFmtId="165" fontId="9" fillId="3" borderId="0" xfId="1" applyNumberFormat="1" applyFont="1" applyFill="1" applyAlignment="1">
      <alignment horizontal="right" vertical="top"/>
    </xf>
    <xf numFmtId="4" fontId="9" fillId="3" borderId="0" xfId="0" applyNumberFormat="1" applyFont="1" applyFill="1" applyAlignment="1">
      <alignment horizontal="center" vertical="top" wrapText="1"/>
    </xf>
    <xf numFmtId="0" fontId="9" fillId="3" borderId="0" xfId="0" applyFont="1" applyFill="1" applyAlignment="1">
      <alignment horizontal="center" vertical="top" wrapText="1"/>
    </xf>
    <xf numFmtId="0" fontId="10" fillId="0" borderId="0" xfId="0" applyFont="1" applyFill="1"/>
    <xf numFmtId="0" fontId="7" fillId="5" borderId="0" xfId="0" applyFont="1" applyFill="1" applyAlignment="1">
      <alignment horizontal="left"/>
    </xf>
    <xf numFmtId="0" fontId="7" fillId="5" borderId="0" xfId="0" applyFont="1" applyFill="1" applyAlignment="1">
      <alignment horizontal="right" vertical="top"/>
    </xf>
    <xf numFmtId="0" fontId="7" fillId="5" borderId="0" xfId="0" applyFont="1" applyFill="1" applyAlignment="1">
      <alignment horizontal="left" vertical="top" wrapText="1"/>
    </xf>
    <xf numFmtId="0" fontId="7" fillId="5" borderId="0" xfId="0" applyFont="1" applyFill="1" applyAlignment="1">
      <alignment horizontal="left" vertical="top"/>
    </xf>
    <xf numFmtId="3" fontId="7" fillId="5" borderId="0" xfId="1" applyNumberFormat="1" applyFont="1" applyFill="1" applyBorder="1" applyAlignment="1">
      <alignment horizontal="right" vertical="top"/>
    </xf>
    <xf numFmtId="164" fontId="7" fillId="5" borderId="0" xfId="1" applyNumberFormat="1" applyFont="1" applyFill="1" applyBorder="1" applyAlignment="1">
      <alignment horizontal="left" vertical="top" wrapText="1"/>
    </xf>
    <xf numFmtId="0" fontId="7" fillId="0" borderId="0" xfId="0" applyFont="1" applyFill="1" applyAlignment="1">
      <alignment horizontal="left"/>
    </xf>
    <xf numFmtId="0" fontId="6" fillId="0" borderId="0" xfId="0" applyFont="1" applyFill="1" applyAlignment="1"/>
    <xf numFmtId="0" fontId="6" fillId="6" borderId="0" xfId="0" applyFont="1" applyFill="1" applyAlignment="1">
      <alignment horizontal="left"/>
    </xf>
    <xf numFmtId="0" fontId="6" fillId="6" borderId="0" xfId="0" applyFont="1" applyFill="1" applyAlignment="1">
      <alignment horizontal="right" vertical="top"/>
    </xf>
    <xf numFmtId="0" fontId="6" fillId="6" borderId="0" xfId="0" applyFont="1" applyFill="1" applyAlignment="1">
      <alignment horizontal="left" vertical="top" wrapText="1"/>
    </xf>
    <xf numFmtId="0" fontId="6" fillId="6" borderId="0" xfId="0" applyFont="1" applyFill="1" applyAlignment="1">
      <alignment horizontal="left" vertical="top"/>
    </xf>
    <xf numFmtId="3" fontId="6" fillId="6" borderId="0" xfId="1" applyNumberFormat="1" applyFont="1" applyFill="1" applyBorder="1" applyAlignment="1">
      <alignment horizontal="right" vertical="top"/>
    </xf>
    <xf numFmtId="164" fontId="6" fillId="6" borderId="0" xfId="1" applyNumberFormat="1" applyFont="1" applyFill="1" applyBorder="1" applyAlignment="1">
      <alignment horizontal="left" vertical="top" wrapText="1"/>
    </xf>
    <xf numFmtId="0" fontId="10" fillId="0" borderId="0" xfId="0" applyFont="1" applyFill="1" applyAlignment="1"/>
    <xf numFmtId="0" fontId="6" fillId="7" borderId="0" xfId="0" applyFont="1" applyFill="1" applyAlignment="1">
      <alignment horizontal="left"/>
    </xf>
    <xf numFmtId="0" fontId="6" fillId="7" borderId="0" xfId="0" applyFont="1" applyFill="1" applyAlignment="1">
      <alignment horizontal="right" vertical="top"/>
    </xf>
    <xf numFmtId="0" fontId="6" fillId="7" borderId="0" xfId="0" applyFont="1" applyFill="1" applyAlignment="1">
      <alignment horizontal="left" vertical="top" wrapText="1"/>
    </xf>
    <xf numFmtId="0" fontId="6" fillId="7" borderId="0" xfId="0" applyFont="1" applyFill="1" applyAlignment="1">
      <alignment horizontal="left" vertical="top"/>
    </xf>
    <xf numFmtId="3" fontId="6" fillId="7" borderId="0" xfId="1" applyNumberFormat="1" applyFont="1" applyFill="1" applyBorder="1" applyAlignment="1">
      <alignment horizontal="right" vertical="top"/>
    </xf>
    <xf numFmtId="164" fontId="6" fillId="7" borderId="0" xfId="1" applyNumberFormat="1" applyFont="1" applyFill="1" applyBorder="1" applyAlignment="1">
      <alignment horizontal="left" vertical="top" wrapText="1"/>
    </xf>
    <xf numFmtId="0" fontId="10" fillId="0" borderId="0" xfId="0" applyFont="1" applyFill="1" applyAlignment="1">
      <alignment horizontal="left"/>
    </xf>
    <xf numFmtId="0" fontId="10" fillId="0" borderId="0" xfId="0" applyFont="1" applyFill="1" applyAlignment="1">
      <alignment horizontal="right" vertical="top"/>
    </xf>
    <xf numFmtId="0" fontId="11" fillId="0" borderId="0" xfId="0" applyFont="1" applyFill="1" applyAlignment="1">
      <alignment horizontal="left" vertical="top" wrapText="1"/>
    </xf>
    <xf numFmtId="1" fontId="11" fillId="0" borderId="0" xfId="0" applyNumberFormat="1" applyFont="1" applyFill="1" applyAlignment="1">
      <alignment horizontal="right" vertical="top"/>
    </xf>
    <xf numFmtId="3" fontId="11" fillId="0" borderId="0" xfId="1" applyNumberFormat="1" applyFont="1" applyFill="1" applyBorder="1" applyAlignment="1">
      <alignment horizontal="right" vertical="top"/>
    </xf>
    <xf numFmtId="164" fontId="11" fillId="0" borderId="0" xfId="1" applyNumberFormat="1" applyFont="1" applyFill="1" applyBorder="1" applyAlignment="1">
      <alignment horizontal="left" vertical="top" wrapText="1"/>
    </xf>
    <xf numFmtId="0" fontId="11" fillId="0" borderId="0" xfId="0" applyFont="1" applyFill="1" applyAlignment="1"/>
    <xf numFmtId="0" fontId="11" fillId="0" borderId="0" xfId="0" applyFont="1" applyFill="1" applyAlignment="1">
      <alignment vertical="top"/>
    </xf>
    <xf numFmtId="0" fontId="11" fillId="0" borderId="0" xfId="0" applyFont="1" applyFill="1" applyAlignment="1">
      <alignment vertical="top" wrapText="1"/>
    </xf>
    <xf numFmtId="3" fontId="11" fillId="0" borderId="0" xfId="1" applyNumberFormat="1" applyFont="1" applyFill="1" applyBorder="1" applyAlignment="1">
      <alignment vertical="top"/>
    </xf>
    <xf numFmtId="164" fontId="11" fillId="0" borderId="0" xfId="1" applyNumberFormat="1" applyFont="1" applyFill="1" applyBorder="1" applyAlignment="1">
      <alignment vertical="top" wrapText="1"/>
    </xf>
    <xf numFmtId="1" fontId="7" fillId="5" borderId="0" xfId="0" applyNumberFormat="1" applyFont="1" applyFill="1" applyAlignment="1">
      <alignment horizontal="right" vertical="top"/>
    </xf>
    <xf numFmtId="0" fontId="6" fillId="6" borderId="0" xfId="0" applyFont="1" applyFill="1" applyAlignment="1"/>
    <xf numFmtId="0" fontId="6" fillId="6" borderId="0" xfId="0" applyFont="1" applyFill="1" applyAlignment="1">
      <alignment vertical="top"/>
    </xf>
    <xf numFmtId="0" fontId="6" fillId="6" borderId="0" xfId="0" applyFont="1" applyFill="1" applyAlignment="1">
      <alignment vertical="top" wrapText="1"/>
    </xf>
    <xf numFmtId="1" fontId="6" fillId="6" borderId="0" xfId="0" applyNumberFormat="1" applyFont="1" applyFill="1" applyAlignment="1">
      <alignment horizontal="right" vertical="top"/>
    </xf>
    <xf numFmtId="3" fontId="6" fillId="6" borderId="0" xfId="1" applyNumberFormat="1" applyFont="1" applyFill="1" applyBorder="1" applyAlignment="1">
      <alignment vertical="top"/>
    </xf>
    <xf numFmtId="164" fontId="6" fillId="6" borderId="0" xfId="1" applyNumberFormat="1" applyFont="1" applyFill="1" applyBorder="1" applyAlignment="1">
      <alignment vertical="top" wrapText="1"/>
    </xf>
    <xf numFmtId="0" fontId="6" fillId="7" borderId="0" xfId="0" applyFont="1" applyFill="1" applyAlignment="1"/>
    <xf numFmtId="0" fontId="6" fillId="7" borderId="0" xfId="0" applyFont="1" applyFill="1" applyAlignment="1">
      <alignment vertical="top"/>
    </xf>
    <xf numFmtId="0" fontId="6" fillId="7" borderId="0" xfId="0" applyFont="1" applyFill="1" applyAlignment="1">
      <alignment vertical="top" wrapText="1"/>
    </xf>
    <xf numFmtId="1" fontId="6" fillId="7" borderId="0" xfId="0" applyNumberFormat="1" applyFont="1" applyFill="1" applyAlignment="1">
      <alignment horizontal="right" vertical="top"/>
    </xf>
    <xf numFmtId="3" fontId="6" fillId="7" borderId="0" xfId="1" applyNumberFormat="1" applyFont="1" applyFill="1" applyBorder="1" applyAlignment="1">
      <alignment vertical="top"/>
    </xf>
    <xf numFmtId="164" fontId="6" fillId="7" borderId="0" xfId="1" applyNumberFormat="1" applyFont="1" applyFill="1" applyBorder="1" applyAlignment="1">
      <alignment vertical="top" wrapText="1"/>
    </xf>
    <xf numFmtId="0" fontId="7" fillId="0" borderId="0" xfId="0" applyFont="1" applyFill="1" applyAlignment="1"/>
    <xf numFmtId="0" fontId="7" fillId="0" borderId="0" xfId="0" applyFont="1" applyFill="1" applyAlignment="1">
      <alignment vertical="top"/>
    </xf>
    <xf numFmtId="0" fontId="7" fillId="0" borderId="0" xfId="0" applyFont="1" applyFill="1"/>
    <xf numFmtId="0" fontId="6" fillId="0" borderId="0" xfId="0" applyFont="1" applyFill="1" applyAlignment="1">
      <alignment vertical="top"/>
    </xf>
    <xf numFmtId="0" fontId="7" fillId="5" borderId="0" xfId="0" applyFont="1" applyFill="1" applyAlignment="1"/>
    <xf numFmtId="0" fontId="7" fillId="5" borderId="0" xfId="0" applyFont="1" applyFill="1" applyAlignment="1">
      <alignment vertical="top"/>
    </xf>
    <xf numFmtId="0" fontId="7" fillId="5" borderId="0" xfId="0" applyFont="1" applyFill="1" applyAlignment="1">
      <alignment vertical="top" wrapText="1"/>
    </xf>
    <xf numFmtId="3" fontId="7" fillId="5" borderId="0" xfId="1" applyNumberFormat="1" applyFont="1" applyFill="1" applyBorder="1" applyAlignment="1">
      <alignment vertical="top"/>
    </xf>
    <xf numFmtId="164" fontId="7" fillId="5" borderId="0" xfId="1" applyNumberFormat="1" applyFont="1" applyFill="1" applyBorder="1" applyAlignment="1">
      <alignment vertical="top" wrapText="1"/>
    </xf>
    <xf numFmtId="0" fontId="11" fillId="0" borderId="0" xfId="0" applyFont="1" applyFill="1"/>
    <xf numFmtId="0" fontId="11" fillId="0" borderId="7" xfId="0" applyFont="1" applyFill="1" applyBorder="1" applyAlignment="1"/>
    <xf numFmtId="0" fontId="6" fillId="0" borderId="7" xfId="0" applyFont="1" applyFill="1" applyBorder="1" applyAlignment="1"/>
    <xf numFmtId="0" fontId="6" fillId="0" borderId="7" xfId="0" applyFont="1" applyFill="1" applyBorder="1" applyAlignment="1">
      <alignment vertical="top"/>
    </xf>
    <xf numFmtId="0" fontId="11" fillId="0" borderId="7" xfId="0" applyFont="1" applyFill="1" applyBorder="1" applyAlignment="1">
      <alignment vertical="top" wrapText="1"/>
    </xf>
    <xf numFmtId="1" fontId="11" fillId="0" borderId="7" xfId="0" applyNumberFormat="1" applyFont="1" applyFill="1" applyBorder="1" applyAlignment="1">
      <alignment horizontal="right" vertical="top"/>
    </xf>
    <xf numFmtId="3" fontId="11" fillId="0" borderId="7" xfId="1" applyNumberFormat="1" applyFont="1" applyFill="1" applyBorder="1" applyAlignment="1">
      <alignment vertical="top"/>
    </xf>
    <xf numFmtId="3" fontId="11" fillId="0" borderId="7" xfId="1" applyNumberFormat="1" applyFont="1" applyFill="1" applyBorder="1" applyAlignment="1">
      <alignment horizontal="right" vertical="top"/>
    </xf>
    <xf numFmtId="164" fontId="11" fillId="0" borderId="7" xfId="1" applyNumberFormat="1" applyFont="1" applyFill="1" applyBorder="1" applyAlignment="1">
      <alignment vertical="top" wrapText="1"/>
    </xf>
    <xf numFmtId="165" fontId="11" fillId="0" borderId="0" xfId="1" applyNumberFormat="1" applyFont="1" applyFill="1" applyBorder="1" applyAlignment="1">
      <alignment vertical="top"/>
    </xf>
    <xf numFmtId="165" fontId="11" fillId="0" borderId="0" xfId="1" applyNumberFormat="1" applyFont="1" applyFill="1" applyBorder="1" applyAlignment="1">
      <alignment horizontal="right" vertical="top"/>
    </xf>
  </cellXfs>
  <cellStyles count="3">
    <cellStyle name="Millares" xfId="1" builtinId="3"/>
    <cellStyle name="Normal" xfId="0" builtinId="0"/>
    <cellStyle name="Normal 11" xfId="2"/>
  </cellStyles>
  <dxfs count="0"/>
  <tableStyles count="0" defaultTableStyle="TableStyleMedium2" defaultPivotStyle="PivotStyleLight16"/>
  <colors>
    <mruColors>
      <color rgb="FFD4C1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1360</xdr:colOff>
      <xdr:row>4</xdr:row>
      <xdr:rowOff>378279</xdr:rowOff>
    </xdr:from>
    <xdr:to>
      <xdr:col>15</xdr:col>
      <xdr:colOff>1360</xdr:colOff>
      <xdr:row>4</xdr:row>
      <xdr:rowOff>378279</xdr:rowOff>
    </xdr:to>
    <xdr:sp macro="" textlink="">
      <xdr:nvSpPr>
        <xdr:cNvPr id="2" name="Line 1">
          <a:extLst>
            <a:ext uri="{FF2B5EF4-FFF2-40B4-BE49-F238E27FC236}">
              <a16:creationId xmlns:a16="http://schemas.microsoft.com/office/drawing/2014/main" id="{CC3812E0-0936-492C-A729-AB56ABD3D9F0}"/>
            </a:ext>
          </a:extLst>
        </xdr:cNvPr>
        <xdr:cNvSpPr>
          <a:spLocks noChangeShapeType="1"/>
        </xdr:cNvSpPr>
      </xdr:nvSpPr>
      <xdr:spPr bwMode="auto">
        <a:xfrm>
          <a:off x="17794060" y="1578429"/>
          <a:ext cx="5715000" cy="0"/>
        </a:xfrm>
        <a:prstGeom prst="line">
          <a:avLst/>
        </a:prstGeom>
        <a:noFill/>
        <a:ln w="19050">
          <a:solidFill>
            <a:schemeClr val="bg1">
              <a:lumMod val="75000"/>
            </a:schemeClr>
          </a:solidFill>
          <a:round/>
          <a:headEnd/>
          <a:tailEnd/>
        </a:ln>
      </xdr:spPr>
    </xdr:sp>
    <xdr:clientData/>
  </xdr:twoCellAnchor>
  <xdr:twoCellAnchor>
    <xdr:from>
      <xdr:col>17</xdr:col>
      <xdr:colOff>5443</xdr:colOff>
      <xdr:row>4</xdr:row>
      <xdr:rowOff>379639</xdr:rowOff>
    </xdr:from>
    <xdr:to>
      <xdr:col>17</xdr:col>
      <xdr:colOff>5011511</xdr:colOff>
      <xdr:row>4</xdr:row>
      <xdr:rowOff>389164</xdr:rowOff>
    </xdr:to>
    <xdr:sp macro="" textlink="">
      <xdr:nvSpPr>
        <xdr:cNvPr id="3" name="Line 4">
          <a:extLst>
            <a:ext uri="{FF2B5EF4-FFF2-40B4-BE49-F238E27FC236}">
              <a16:creationId xmlns:a16="http://schemas.microsoft.com/office/drawing/2014/main" id="{54A94A76-3E9A-4A3F-B52D-C81767AF9E95}"/>
            </a:ext>
          </a:extLst>
        </xdr:cNvPr>
        <xdr:cNvSpPr>
          <a:spLocks noChangeShapeType="1"/>
        </xdr:cNvSpPr>
      </xdr:nvSpPr>
      <xdr:spPr bwMode="auto">
        <a:xfrm>
          <a:off x="25703893" y="1579789"/>
          <a:ext cx="5006068" cy="9525"/>
        </a:xfrm>
        <a:prstGeom prst="line">
          <a:avLst/>
        </a:prstGeom>
        <a:noFill/>
        <a:ln w="19050">
          <a:solidFill>
            <a:schemeClr val="bg1">
              <a:lumMod val="75000"/>
            </a:schemeClr>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63"/>
  <sheetViews>
    <sheetView showGridLines="0" tabSelected="1" zoomScaleNormal="100" workbookViewId="0">
      <pane ySplit="5" topLeftCell="A6" activePane="bottomLeft" state="frozen"/>
      <selection pane="bottomLeft" sqref="A1:N1"/>
    </sheetView>
  </sheetViews>
  <sheetFormatPr baseColWidth="10" defaultColWidth="11.42578125" defaultRowHeight="11.25" x14ac:dyDescent="0.2"/>
  <cols>
    <col min="1" max="1" width="4.42578125" style="82" customWidth="1"/>
    <col min="2" max="2" width="3" style="82" customWidth="1"/>
    <col min="3" max="3" width="28.85546875" style="82" customWidth="1"/>
    <col min="4" max="4" width="10.7109375" style="56" customWidth="1"/>
    <col min="5" max="5" width="27" style="57" customWidth="1"/>
    <col min="6" max="6" width="24.140625" style="57" customWidth="1"/>
    <col min="7" max="7" width="16.5703125" style="52" customWidth="1"/>
    <col min="8" max="9" width="49.42578125" style="57" customWidth="1"/>
    <col min="10" max="10" width="16.28515625" style="57" customWidth="1"/>
    <col min="11" max="11" width="19.42578125" style="57" customWidth="1"/>
    <col min="12" max="14" width="16.42578125" style="91" customWidth="1"/>
    <col min="15" max="15" width="51.42578125" style="57" customWidth="1"/>
    <col min="16" max="16" width="19.42578125" style="92" customWidth="1"/>
    <col min="17" max="17" width="17.5703125" style="59" customWidth="1"/>
    <col min="18" max="18" width="45.28515625" style="57" customWidth="1"/>
    <col min="19" max="16384" width="11.42578125" style="27"/>
  </cols>
  <sheetData>
    <row r="1" spans="1:23" s="5" customFormat="1" ht="38.25" customHeight="1" x14ac:dyDescent="0.2">
      <c r="A1" s="1" t="s">
        <v>23</v>
      </c>
      <c r="B1" s="1"/>
      <c r="C1" s="1"/>
      <c r="D1" s="1"/>
      <c r="E1" s="1"/>
      <c r="F1" s="1"/>
      <c r="G1" s="1"/>
      <c r="H1" s="1"/>
      <c r="I1" s="1"/>
      <c r="J1" s="1"/>
      <c r="K1" s="1"/>
      <c r="L1" s="1"/>
      <c r="M1" s="1"/>
      <c r="N1" s="1"/>
      <c r="O1" s="2" t="s">
        <v>783</v>
      </c>
      <c r="P1" s="3"/>
      <c r="Q1" s="2"/>
      <c r="R1" s="2"/>
      <c r="S1" s="4"/>
      <c r="T1" s="4"/>
      <c r="U1" s="4"/>
    </row>
    <row r="2" spans="1:23" s="7" customFormat="1" ht="16.5" customHeight="1" x14ac:dyDescent="0.2">
      <c r="A2" s="6" t="s">
        <v>759</v>
      </c>
      <c r="B2" s="6"/>
      <c r="C2" s="6"/>
      <c r="D2" s="6"/>
      <c r="E2" s="6"/>
      <c r="F2" s="6"/>
      <c r="G2" s="6"/>
      <c r="H2" s="6"/>
      <c r="I2" s="6"/>
      <c r="J2" s="6"/>
      <c r="K2" s="6"/>
      <c r="L2" s="6"/>
      <c r="M2" s="6"/>
      <c r="N2" s="6"/>
      <c r="O2" s="6"/>
      <c r="P2" s="6"/>
      <c r="Q2" s="6"/>
      <c r="R2" s="6"/>
      <c r="W2" s="8"/>
    </row>
    <row r="3" spans="1:23" s="7" customFormat="1" ht="13.5" customHeight="1" x14ac:dyDescent="0.2">
      <c r="A3" s="6" t="s">
        <v>24</v>
      </c>
      <c r="B3" s="6"/>
      <c r="C3" s="6"/>
      <c r="D3" s="6"/>
      <c r="E3" s="6"/>
      <c r="F3" s="6"/>
      <c r="G3" s="6"/>
      <c r="H3" s="6"/>
      <c r="I3" s="6"/>
      <c r="J3" s="6"/>
      <c r="K3" s="6"/>
      <c r="L3" s="6"/>
      <c r="M3" s="6"/>
      <c r="N3" s="6"/>
      <c r="O3" s="6"/>
      <c r="P3" s="6"/>
      <c r="Q3" s="6"/>
      <c r="R3" s="6"/>
      <c r="W3" s="8"/>
    </row>
    <row r="4" spans="1:23" s="11" customFormat="1" ht="13.5" customHeight="1" x14ac:dyDescent="0.25">
      <c r="A4" s="9" t="s">
        <v>782</v>
      </c>
      <c r="B4" s="9"/>
      <c r="C4" s="9"/>
      <c r="D4" s="9"/>
      <c r="E4" s="9"/>
      <c r="F4" s="9"/>
      <c r="G4" s="9"/>
      <c r="H4" s="9"/>
      <c r="I4" s="9"/>
      <c r="J4" s="9"/>
      <c r="K4" s="9"/>
      <c r="L4" s="9"/>
      <c r="M4" s="9"/>
      <c r="N4" s="9"/>
      <c r="O4" s="9"/>
      <c r="P4" s="9"/>
      <c r="Q4" s="9"/>
      <c r="R4" s="9"/>
      <c r="S4" s="10"/>
      <c r="T4" s="10"/>
      <c r="U4" s="10"/>
      <c r="V4" s="10"/>
    </row>
    <row r="5" spans="1:23" s="19" customFormat="1" ht="52.5" customHeight="1" x14ac:dyDescent="0.2">
      <c r="A5" s="12" t="s">
        <v>7</v>
      </c>
      <c r="B5" s="13"/>
      <c r="C5" s="14"/>
      <c r="D5" s="15" t="s">
        <v>8</v>
      </c>
      <c r="E5" s="15" t="s">
        <v>9</v>
      </c>
      <c r="F5" s="15" t="s">
        <v>10</v>
      </c>
      <c r="G5" s="16" t="s">
        <v>11</v>
      </c>
      <c r="H5" s="15" t="s">
        <v>0</v>
      </c>
      <c r="I5" s="15" t="s">
        <v>12</v>
      </c>
      <c r="J5" s="15" t="s">
        <v>13</v>
      </c>
      <c r="K5" s="15" t="s">
        <v>14</v>
      </c>
      <c r="L5" s="17" t="s">
        <v>15</v>
      </c>
      <c r="M5" s="17" t="s">
        <v>16</v>
      </c>
      <c r="N5" s="17" t="s">
        <v>17</v>
      </c>
      <c r="O5" s="15" t="s">
        <v>18</v>
      </c>
      <c r="P5" s="17" t="s">
        <v>19</v>
      </c>
      <c r="Q5" s="15" t="s">
        <v>20</v>
      </c>
      <c r="R5" s="18" t="s">
        <v>21</v>
      </c>
    </row>
    <row r="6" spans="1:23" ht="27.75" customHeight="1" x14ac:dyDescent="0.2">
      <c r="A6" s="20" t="s">
        <v>781</v>
      </c>
      <c r="B6" s="20"/>
      <c r="C6" s="20"/>
      <c r="D6" s="21">
        <f>+D7+D13+D18+D86+D98+D104+D112+D120+D134+D138+D144+D149+D163+D173+D187+D183+D197+D206+D210+D214+D219+D235+D245+D251</f>
        <v>159</v>
      </c>
      <c r="E6" s="22"/>
      <c r="F6" s="22"/>
      <c r="G6" s="23"/>
      <c r="H6" s="22"/>
      <c r="I6" s="22"/>
      <c r="J6" s="22"/>
      <c r="K6" s="22"/>
      <c r="L6" s="24"/>
      <c r="M6" s="24"/>
      <c r="N6" s="24"/>
      <c r="O6" s="22"/>
      <c r="P6" s="21">
        <f>+P7+P13+P18+P86+P98+P104+P112+P120+P134+P138+P144+P149+P163+P173+P187+P183+P197+P206+P210+P214+P219+P235+P245+P251</f>
        <v>464859597421.59003</v>
      </c>
      <c r="Q6" s="25"/>
      <c r="R6" s="26"/>
    </row>
    <row r="7" spans="1:23" s="34" customFormat="1" x14ac:dyDescent="0.2">
      <c r="A7" s="28" t="s">
        <v>258</v>
      </c>
      <c r="B7" s="28"/>
      <c r="C7" s="28"/>
      <c r="D7" s="29">
        <v>3</v>
      </c>
      <c r="E7" s="30"/>
      <c r="F7" s="30"/>
      <c r="G7" s="31"/>
      <c r="H7" s="30"/>
      <c r="I7" s="30"/>
      <c r="J7" s="30"/>
      <c r="K7" s="30"/>
      <c r="L7" s="32"/>
      <c r="M7" s="32"/>
      <c r="N7" s="32"/>
      <c r="O7" s="30"/>
      <c r="P7" s="32">
        <v>38218766.240000002</v>
      </c>
      <c r="Q7" s="33"/>
      <c r="R7" s="30"/>
    </row>
    <row r="8" spans="1:23" s="35" customFormat="1" x14ac:dyDescent="0.2">
      <c r="B8" s="36" t="s">
        <v>25</v>
      </c>
      <c r="C8" s="36"/>
      <c r="D8" s="37">
        <v>3</v>
      </c>
      <c r="E8" s="38"/>
      <c r="F8" s="38"/>
      <c r="G8" s="39"/>
      <c r="H8" s="38"/>
      <c r="I8" s="38"/>
      <c r="J8" s="38"/>
      <c r="K8" s="38"/>
      <c r="L8" s="40"/>
      <c r="M8" s="40"/>
      <c r="N8" s="40"/>
      <c r="O8" s="38"/>
      <c r="P8" s="40">
        <v>38218766.240000002</v>
      </c>
      <c r="Q8" s="41"/>
      <c r="R8" s="38"/>
    </row>
    <row r="9" spans="1:23" s="42" customFormat="1" x14ac:dyDescent="0.2">
      <c r="C9" s="43" t="s">
        <v>26</v>
      </c>
      <c r="D9" s="44">
        <v>3</v>
      </c>
      <c r="E9" s="45"/>
      <c r="F9" s="45"/>
      <c r="G9" s="46"/>
      <c r="H9" s="45"/>
      <c r="I9" s="45"/>
      <c r="J9" s="45"/>
      <c r="K9" s="45"/>
      <c r="L9" s="47"/>
      <c r="M9" s="47"/>
      <c r="N9" s="47"/>
      <c r="O9" s="45"/>
      <c r="P9" s="47">
        <v>38218766.240000002</v>
      </c>
      <c r="Q9" s="48"/>
      <c r="R9" s="45"/>
    </row>
    <row r="10" spans="1:23" s="42" customFormat="1" ht="180" x14ac:dyDescent="0.2">
      <c r="C10" s="49"/>
      <c r="D10" s="50"/>
      <c r="E10" s="51" t="s">
        <v>259</v>
      </c>
      <c r="F10" s="51" t="s">
        <v>37</v>
      </c>
      <c r="G10" s="52">
        <v>20073641001477</v>
      </c>
      <c r="H10" s="51" t="s">
        <v>260</v>
      </c>
      <c r="I10" s="51" t="s">
        <v>261</v>
      </c>
      <c r="J10" s="51" t="s">
        <v>51</v>
      </c>
      <c r="K10" s="51" t="s">
        <v>5</v>
      </c>
      <c r="L10" s="53">
        <v>0</v>
      </c>
      <c r="M10" s="53">
        <v>0</v>
      </c>
      <c r="N10" s="53">
        <v>0</v>
      </c>
      <c r="O10" s="51" t="s">
        <v>859</v>
      </c>
      <c r="P10" s="53">
        <v>0</v>
      </c>
      <c r="Q10" s="54" t="s">
        <v>6</v>
      </c>
      <c r="R10" s="51" t="s">
        <v>786</v>
      </c>
    </row>
    <row r="11" spans="1:23" ht="236.25" x14ac:dyDescent="0.2">
      <c r="A11" s="55"/>
      <c r="B11" s="55"/>
      <c r="C11" s="55"/>
      <c r="E11" s="57" t="s">
        <v>262</v>
      </c>
      <c r="F11" s="57" t="s">
        <v>37</v>
      </c>
      <c r="G11" s="52">
        <v>20050420001404</v>
      </c>
      <c r="H11" s="57" t="s">
        <v>263</v>
      </c>
      <c r="I11" s="57" t="s">
        <v>264</v>
      </c>
      <c r="J11" s="57" t="s">
        <v>212</v>
      </c>
      <c r="K11" s="57" t="s">
        <v>34</v>
      </c>
      <c r="L11" s="58">
        <v>0</v>
      </c>
      <c r="M11" s="58">
        <v>0</v>
      </c>
      <c r="N11" s="58">
        <v>0</v>
      </c>
      <c r="O11" s="57" t="s">
        <v>860</v>
      </c>
      <c r="P11" s="53">
        <v>0</v>
      </c>
      <c r="Q11" s="59" t="s">
        <v>639</v>
      </c>
      <c r="R11" s="57" t="s">
        <v>673</v>
      </c>
      <c r="S11" s="42"/>
      <c r="T11" s="42"/>
      <c r="U11" s="42"/>
      <c r="V11" s="42"/>
      <c r="W11" s="42"/>
    </row>
    <row r="12" spans="1:23" ht="303.75" x14ac:dyDescent="0.2">
      <c r="A12" s="55"/>
      <c r="B12" s="55"/>
      <c r="C12" s="55"/>
      <c r="E12" s="57" t="s">
        <v>265</v>
      </c>
      <c r="F12" s="57" t="s">
        <v>37</v>
      </c>
      <c r="G12" s="52">
        <v>20120491101560</v>
      </c>
      <c r="H12" s="57" t="s">
        <v>266</v>
      </c>
      <c r="I12" s="57" t="s">
        <v>267</v>
      </c>
      <c r="J12" s="57" t="s">
        <v>212</v>
      </c>
      <c r="K12" s="57" t="s">
        <v>34</v>
      </c>
      <c r="L12" s="58">
        <v>74602557.75</v>
      </c>
      <c r="M12" s="58">
        <v>2333763.9300000002</v>
      </c>
      <c r="N12" s="58">
        <v>55067737.460000001</v>
      </c>
      <c r="O12" s="57" t="s">
        <v>861</v>
      </c>
      <c r="P12" s="53">
        <v>38218766.240000002</v>
      </c>
      <c r="Q12" s="59" t="s">
        <v>6</v>
      </c>
      <c r="R12" s="57" t="s">
        <v>771</v>
      </c>
      <c r="S12" s="42"/>
      <c r="T12" s="42"/>
      <c r="U12" s="42"/>
      <c r="V12" s="42"/>
      <c r="W12" s="42"/>
    </row>
    <row r="13" spans="1:23" s="34" customFormat="1" x14ac:dyDescent="0.2">
      <c r="A13" s="28" t="s">
        <v>544</v>
      </c>
      <c r="B13" s="28"/>
      <c r="C13" s="28"/>
      <c r="D13" s="29">
        <v>2</v>
      </c>
      <c r="E13" s="30"/>
      <c r="F13" s="30"/>
      <c r="G13" s="60"/>
      <c r="H13" s="30"/>
      <c r="I13" s="30"/>
      <c r="J13" s="30"/>
      <c r="K13" s="30"/>
      <c r="L13" s="32"/>
      <c r="M13" s="32"/>
      <c r="N13" s="32"/>
      <c r="O13" s="30"/>
      <c r="P13" s="32">
        <v>841329394.91999996</v>
      </c>
      <c r="Q13" s="33"/>
      <c r="R13" s="30"/>
    </row>
    <row r="14" spans="1:23" x14ac:dyDescent="0.2">
      <c r="A14" s="55"/>
      <c r="B14" s="61" t="s">
        <v>25</v>
      </c>
      <c r="C14" s="61"/>
      <c r="D14" s="62">
        <v>2</v>
      </c>
      <c r="E14" s="63"/>
      <c r="F14" s="63"/>
      <c r="G14" s="64"/>
      <c r="H14" s="63"/>
      <c r="I14" s="63"/>
      <c r="J14" s="63"/>
      <c r="K14" s="63"/>
      <c r="L14" s="65"/>
      <c r="M14" s="65"/>
      <c r="N14" s="65"/>
      <c r="O14" s="63"/>
      <c r="P14" s="40">
        <v>841329394.91999996</v>
      </c>
      <c r="Q14" s="66"/>
      <c r="R14" s="63"/>
      <c r="S14" s="42"/>
      <c r="T14" s="42"/>
      <c r="U14" s="42"/>
      <c r="V14" s="42"/>
      <c r="W14" s="42"/>
    </row>
    <row r="15" spans="1:23" x14ac:dyDescent="0.2">
      <c r="A15" s="55"/>
      <c r="B15" s="55"/>
      <c r="C15" s="67" t="s">
        <v>26</v>
      </c>
      <c r="D15" s="68">
        <v>2</v>
      </c>
      <c r="E15" s="69"/>
      <c r="F15" s="69"/>
      <c r="G15" s="70"/>
      <c r="H15" s="69"/>
      <c r="I15" s="69"/>
      <c r="J15" s="69"/>
      <c r="K15" s="69"/>
      <c r="L15" s="71"/>
      <c r="M15" s="71"/>
      <c r="N15" s="71"/>
      <c r="O15" s="69"/>
      <c r="P15" s="47">
        <v>841329394.91999996</v>
      </c>
      <c r="Q15" s="72"/>
      <c r="R15" s="69"/>
      <c r="S15" s="42"/>
      <c r="T15" s="42"/>
      <c r="U15" s="42"/>
      <c r="V15" s="42"/>
      <c r="W15" s="42"/>
    </row>
    <row r="16" spans="1:23" s="75" customFormat="1" ht="337.5" x14ac:dyDescent="0.2">
      <c r="A16" s="73"/>
      <c r="B16" s="73"/>
      <c r="C16" s="73"/>
      <c r="D16" s="74"/>
      <c r="E16" s="57" t="s">
        <v>545</v>
      </c>
      <c r="F16" s="57" t="s">
        <v>37</v>
      </c>
      <c r="G16" s="52">
        <v>20120621501551</v>
      </c>
      <c r="H16" s="57" t="s">
        <v>546</v>
      </c>
      <c r="I16" s="57" t="s">
        <v>547</v>
      </c>
      <c r="J16" s="57" t="s">
        <v>46</v>
      </c>
      <c r="K16" s="57" t="s">
        <v>5</v>
      </c>
      <c r="L16" s="58">
        <v>1432493220.05</v>
      </c>
      <c r="M16" s="58">
        <v>138412232.08000001</v>
      </c>
      <c r="N16" s="58">
        <v>1387308847.6300001</v>
      </c>
      <c r="O16" s="57" t="s">
        <v>862</v>
      </c>
      <c r="P16" s="53">
        <v>777261540.74000001</v>
      </c>
      <c r="Q16" s="59" t="s">
        <v>639</v>
      </c>
      <c r="R16" s="57" t="s">
        <v>787</v>
      </c>
      <c r="S16" s="73"/>
      <c r="T16" s="73"/>
      <c r="U16" s="73"/>
      <c r="V16" s="73"/>
      <c r="W16" s="73"/>
    </row>
    <row r="17" spans="1:23" ht="146.25" x14ac:dyDescent="0.2">
      <c r="A17" s="55"/>
      <c r="B17" s="35"/>
      <c r="C17" s="35"/>
      <c r="D17" s="76"/>
      <c r="E17" s="57" t="s">
        <v>545</v>
      </c>
      <c r="F17" s="57" t="s">
        <v>37</v>
      </c>
      <c r="G17" s="52" t="s">
        <v>548</v>
      </c>
      <c r="H17" s="57" t="s">
        <v>549</v>
      </c>
      <c r="I17" s="57" t="s">
        <v>550</v>
      </c>
      <c r="J17" s="57" t="s">
        <v>65</v>
      </c>
      <c r="K17" s="57" t="s">
        <v>34</v>
      </c>
      <c r="L17" s="58">
        <v>287.3</v>
      </c>
      <c r="M17" s="58">
        <v>3033077.89</v>
      </c>
      <c r="N17" s="58">
        <v>1144968.54</v>
      </c>
      <c r="O17" s="57" t="s">
        <v>731</v>
      </c>
      <c r="P17" s="53">
        <v>64067854.18</v>
      </c>
      <c r="Q17" s="59" t="s">
        <v>6</v>
      </c>
      <c r="R17" s="57" t="s">
        <v>788</v>
      </c>
      <c r="S17" s="42"/>
      <c r="T17" s="42"/>
      <c r="U17" s="42"/>
      <c r="V17" s="42"/>
      <c r="W17" s="42"/>
    </row>
    <row r="18" spans="1:23" s="75" customFormat="1" x14ac:dyDescent="0.2">
      <c r="A18" s="77" t="s">
        <v>268</v>
      </c>
      <c r="B18" s="77"/>
      <c r="C18" s="77"/>
      <c r="D18" s="78">
        <v>61</v>
      </c>
      <c r="E18" s="79"/>
      <c r="F18" s="79"/>
      <c r="G18" s="60"/>
      <c r="H18" s="79"/>
      <c r="I18" s="79"/>
      <c r="J18" s="79"/>
      <c r="K18" s="79"/>
      <c r="L18" s="80"/>
      <c r="M18" s="80"/>
      <c r="N18" s="80"/>
      <c r="O18" s="79"/>
      <c r="P18" s="32">
        <v>299101869756.87006</v>
      </c>
      <c r="Q18" s="81"/>
      <c r="R18" s="79"/>
      <c r="S18" s="73"/>
      <c r="T18" s="73"/>
      <c r="U18" s="73"/>
      <c r="V18" s="73"/>
      <c r="W18" s="73"/>
    </row>
    <row r="19" spans="1:23" x14ac:dyDescent="0.2">
      <c r="A19" s="55"/>
      <c r="B19" s="61" t="s">
        <v>25</v>
      </c>
      <c r="C19" s="61"/>
      <c r="D19" s="62">
        <v>55</v>
      </c>
      <c r="E19" s="63"/>
      <c r="F19" s="63"/>
      <c r="G19" s="64"/>
      <c r="H19" s="63"/>
      <c r="I19" s="63"/>
      <c r="J19" s="63"/>
      <c r="K19" s="63"/>
      <c r="L19" s="65"/>
      <c r="M19" s="65"/>
      <c r="N19" s="65"/>
      <c r="O19" s="63"/>
      <c r="P19" s="40">
        <v>298789974010.96008</v>
      </c>
      <c r="Q19" s="66"/>
      <c r="R19" s="63"/>
      <c r="S19" s="42"/>
      <c r="T19" s="42"/>
      <c r="U19" s="42"/>
      <c r="V19" s="42"/>
      <c r="W19" s="42"/>
    </row>
    <row r="20" spans="1:23" x14ac:dyDescent="0.2">
      <c r="A20" s="55"/>
      <c r="B20" s="55"/>
      <c r="C20" s="67" t="s">
        <v>26</v>
      </c>
      <c r="D20" s="68">
        <v>46</v>
      </c>
      <c r="E20" s="69"/>
      <c r="F20" s="69"/>
      <c r="G20" s="70"/>
      <c r="H20" s="69"/>
      <c r="I20" s="69"/>
      <c r="J20" s="69"/>
      <c r="K20" s="69"/>
      <c r="L20" s="71"/>
      <c r="M20" s="71"/>
      <c r="N20" s="71"/>
      <c r="O20" s="69"/>
      <c r="P20" s="47">
        <v>293317774194.38</v>
      </c>
      <c r="Q20" s="72"/>
      <c r="R20" s="69"/>
      <c r="S20" s="42"/>
      <c r="T20" s="42"/>
      <c r="U20" s="42"/>
      <c r="V20" s="42"/>
      <c r="W20" s="42"/>
    </row>
    <row r="21" spans="1:23" ht="258.75" x14ac:dyDescent="0.2">
      <c r="A21" s="55"/>
      <c r="B21" s="55"/>
      <c r="C21" s="55"/>
      <c r="E21" s="57" t="s">
        <v>701</v>
      </c>
      <c r="F21" s="57" t="s">
        <v>37</v>
      </c>
      <c r="G21" s="52">
        <v>20040630001369</v>
      </c>
      <c r="H21" s="57" t="s">
        <v>364</v>
      </c>
      <c r="I21" s="57" t="s">
        <v>365</v>
      </c>
      <c r="J21" s="57" t="s">
        <v>59</v>
      </c>
      <c r="K21" s="57" t="s">
        <v>47</v>
      </c>
      <c r="L21" s="58">
        <v>17891546299</v>
      </c>
      <c r="M21" s="58">
        <v>778904341.39999998</v>
      </c>
      <c r="N21" s="58">
        <v>31098540123.419998</v>
      </c>
      <c r="O21" s="57" t="s">
        <v>863</v>
      </c>
      <c r="P21" s="53">
        <v>4149875710.48</v>
      </c>
      <c r="Q21" s="59" t="s">
        <v>639</v>
      </c>
      <c r="R21" s="57" t="s">
        <v>727</v>
      </c>
      <c r="S21" s="42"/>
      <c r="T21" s="42"/>
      <c r="U21" s="42"/>
      <c r="V21" s="42"/>
      <c r="W21" s="42"/>
    </row>
    <row r="22" spans="1:23" s="75" customFormat="1" ht="123.75" x14ac:dyDescent="0.2">
      <c r="A22" s="73"/>
      <c r="B22" s="73"/>
      <c r="C22" s="73"/>
      <c r="D22" s="74"/>
      <c r="E22" s="57" t="s">
        <v>269</v>
      </c>
      <c r="F22" s="57" t="s">
        <v>269</v>
      </c>
      <c r="G22" s="52" t="s">
        <v>270</v>
      </c>
      <c r="H22" s="57" t="s">
        <v>271</v>
      </c>
      <c r="I22" s="57" t="s">
        <v>272</v>
      </c>
      <c r="J22" s="57" t="s">
        <v>212</v>
      </c>
      <c r="K22" s="57" t="s">
        <v>92</v>
      </c>
      <c r="L22" s="58">
        <v>77944929.400000006</v>
      </c>
      <c r="M22" s="58">
        <v>76852782.980000004</v>
      </c>
      <c r="N22" s="58">
        <v>70572913.469999999</v>
      </c>
      <c r="O22" s="57" t="s">
        <v>606</v>
      </c>
      <c r="P22" s="53">
        <v>943234338.61000001</v>
      </c>
      <c r="Q22" s="59" t="s">
        <v>639</v>
      </c>
      <c r="R22" s="57" t="s">
        <v>674</v>
      </c>
      <c r="S22" s="73"/>
      <c r="T22" s="73"/>
      <c r="U22" s="73"/>
      <c r="V22" s="73"/>
      <c r="W22" s="73"/>
    </row>
    <row r="23" spans="1:23" ht="146.25" x14ac:dyDescent="0.2">
      <c r="A23" s="55"/>
      <c r="B23" s="35"/>
      <c r="C23" s="35"/>
      <c r="D23" s="76"/>
      <c r="E23" s="57" t="s">
        <v>269</v>
      </c>
      <c r="F23" s="57" t="s">
        <v>269</v>
      </c>
      <c r="G23" s="52" t="s">
        <v>273</v>
      </c>
      <c r="H23" s="57" t="s">
        <v>274</v>
      </c>
      <c r="I23" s="57" t="s">
        <v>275</v>
      </c>
      <c r="J23" s="57" t="s">
        <v>212</v>
      </c>
      <c r="K23" s="57" t="s">
        <v>74</v>
      </c>
      <c r="L23" s="58">
        <v>3321709</v>
      </c>
      <c r="M23" s="58">
        <v>945592.17</v>
      </c>
      <c r="N23" s="58">
        <v>3193393.28</v>
      </c>
      <c r="O23" s="57" t="s">
        <v>760</v>
      </c>
      <c r="P23" s="53">
        <v>11689059.35</v>
      </c>
      <c r="Q23" s="59" t="s">
        <v>639</v>
      </c>
      <c r="R23" s="57" t="s">
        <v>746</v>
      </c>
      <c r="S23" s="42"/>
      <c r="T23" s="42"/>
      <c r="U23" s="42"/>
      <c r="V23" s="42"/>
      <c r="W23" s="42"/>
    </row>
    <row r="24" spans="1:23" ht="135" x14ac:dyDescent="0.2">
      <c r="A24" s="55"/>
      <c r="B24" s="55"/>
      <c r="C24" s="73"/>
      <c r="D24" s="74"/>
      <c r="E24" s="57" t="s">
        <v>276</v>
      </c>
      <c r="F24" s="57" t="s">
        <v>276</v>
      </c>
      <c r="G24" s="52" t="s">
        <v>277</v>
      </c>
      <c r="H24" s="57" t="s">
        <v>278</v>
      </c>
      <c r="I24" s="57" t="s">
        <v>279</v>
      </c>
      <c r="J24" s="57" t="s">
        <v>46</v>
      </c>
      <c r="K24" s="57" t="s">
        <v>92</v>
      </c>
      <c r="L24" s="58">
        <v>468497424.12</v>
      </c>
      <c r="M24" s="58">
        <v>812501373.46000004</v>
      </c>
      <c r="N24" s="58">
        <v>809876011.71000004</v>
      </c>
      <c r="O24" s="57" t="s">
        <v>708</v>
      </c>
      <c r="P24" s="53">
        <v>17594283181.580002</v>
      </c>
      <c r="Q24" s="59" t="s">
        <v>6</v>
      </c>
      <c r="R24" s="57" t="s">
        <v>675</v>
      </c>
      <c r="S24" s="42"/>
      <c r="T24" s="42"/>
      <c r="U24" s="42"/>
      <c r="V24" s="42"/>
      <c r="W24" s="42"/>
    </row>
    <row r="25" spans="1:23" ht="101.25" x14ac:dyDescent="0.2">
      <c r="A25" s="55"/>
      <c r="B25" s="55"/>
      <c r="C25" s="55"/>
      <c r="E25" s="57" t="s">
        <v>276</v>
      </c>
      <c r="F25" s="57" t="s">
        <v>276</v>
      </c>
      <c r="G25" s="52" t="s">
        <v>280</v>
      </c>
      <c r="H25" s="57" t="s">
        <v>281</v>
      </c>
      <c r="I25" s="57" t="s">
        <v>282</v>
      </c>
      <c r="J25" s="57" t="s">
        <v>46</v>
      </c>
      <c r="K25" s="57" t="s">
        <v>5</v>
      </c>
      <c r="L25" s="58">
        <v>727632.82</v>
      </c>
      <c r="M25" s="58">
        <v>6747624.6100000003</v>
      </c>
      <c r="N25" s="58">
        <v>26103729.489999998</v>
      </c>
      <c r="O25" s="57" t="s">
        <v>761</v>
      </c>
      <c r="P25" s="53">
        <v>205724241.78999999</v>
      </c>
      <c r="Q25" s="59" t="s">
        <v>6</v>
      </c>
      <c r="R25" s="57" t="s">
        <v>676</v>
      </c>
      <c r="S25" s="42"/>
      <c r="T25" s="42"/>
      <c r="U25" s="42"/>
      <c r="V25" s="42"/>
      <c r="W25" s="42"/>
    </row>
    <row r="26" spans="1:23" ht="90" x14ac:dyDescent="0.2">
      <c r="A26" s="55"/>
      <c r="B26" s="55"/>
      <c r="C26" s="55"/>
      <c r="E26" s="57" t="s">
        <v>276</v>
      </c>
      <c r="F26" s="57" t="s">
        <v>276</v>
      </c>
      <c r="G26" s="52" t="s">
        <v>283</v>
      </c>
      <c r="H26" s="57" t="s">
        <v>284</v>
      </c>
      <c r="I26" s="57" t="s">
        <v>285</v>
      </c>
      <c r="J26" s="57" t="s">
        <v>46</v>
      </c>
      <c r="K26" s="57" t="s">
        <v>5</v>
      </c>
      <c r="L26" s="58">
        <v>1000000000</v>
      </c>
      <c r="M26" s="58">
        <v>175016591.65000001</v>
      </c>
      <c r="N26" s="58">
        <v>463940412.22000003</v>
      </c>
      <c r="O26" s="57" t="s">
        <v>762</v>
      </c>
      <c r="P26" s="53">
        <v>3077525378.8499999</v>
      </c>
      <c r="Q26" s="59" t="s">
        <v>6</v>
      </c>
      <c r="R26" s="57" t="s">
        <v>728</v>
      </c>
      <c r="S26" s="42"/>
      <c r="T26" s="42"/>
      <c r="U26" s="42"/>
      <c r="V26" s="42"/>
      <c r="W26" s="42"/>
    </row>
    <row r="27" spans="1:23" ht="78.75" x14ac:dyDescent="0.2">
      <c r="A27" s="55"/>
      <c r="B27" s="55"/>
      <c r="C27" s="55"/>
      <c r="E27" s="57" t="s">
        <v>276</v>
      </c>
      <c r="F27" s="57" t="s">
        <v>276</v>
      </c>
      <c r="G27" s="52" t="s">
        <v>286</v>
      </c>
      <c r="H27" s="57" t="s">
        <v>287</v>
      </c>
      <c r="I27" s="57" t="s">
        <v>288</v>
      </c>
      <c r="J27" s="57" t="s">
        <v>46</v>
      </c>
      <c r="K27" s="57" t="s">
        <v>92</v>
      </c>
      <c r="L27" s="58">
        <v>7282834.6699999999</v>
      </c>
      <c r="M27" s="58">
        <v>20201440.800000001</v>
      </c>
      <c r="N27" s="58">
        <v>0</v>
      </c>
      <c r="O27" s="57" t="s">
        <v>763</v>
      </c>
      <c r="P27" s="53">
        <v>299715474.66000003</v>
      </c>
      <c r="Q27" s="59" t="s">
        <v>6</v>
      </c>
      <c r="R27" s="57" t="s">
        <v>677</v>
      </c>
      <c r="S27" s="42"/>
      <c r="T27" s="42"/>
      <c r="U27" s="42"/>
      <c r="V27" s="42"/>
      <c r="W27" s="42"/>
    </row>
    <row r="28" spans="1:23" ht="78.75" x14ac:dyDescent="0.2">
      <c r="A28" s="55"/>
      <c r="B28" s="55"/>
      <c r="C28" s="55"/>
      <c r="E28" s="57" t="s">
        <v>276</v>
      </c>
      <c r="F28" s="57" t="s">
        <v>276</v>
      </c>
      <c r="G28" s="52" t="s">
        <v>289</v>
      </c>
      <c r="H28" s="57" t="s">
        <v>290</v>
      </c>
      <c r="I28" s="57" t="s">
        <v>291</v>
      </c>
      <c r="J28" s="57" t="s">
        <v>46</v>
      </c>
      <c r="K28" s="57" t="s">
        <v>74</v>
      </c>
      <c r="L28" s="58">
        <v>86500056.75</v>
      </c>
      <c r="M28" s="58">
        <v>230834076</v>
      </c>
      <c r="N28" s="58">
        <v>207807746.87</v>
      </c>
      <c r="O28" s="57" t="s">
        <v>607</v>
      </c>
      <c r="P28" s="53">
        <v>3598197217.1300001</v>
      </c>
      <c r="Q28" s="59" t="s">
        <v>6</v>
      </c>
      <c r="R28" s="57" t="s">
        <v>789</v>
      </c>
      <c r="S28" s="42"/>
      <c r="T28" s="42"/>
      <c r="U28" s="42"/>
      <c r="V28" s="42"/>
      <c r="W28" s="42"/>
    </row>
    <row r="29" spans="1:23" ht="180" x14ac:dyDescent="0.2">
      <c r="A29" s="55"/>
      <c r="B29" s="55"/>
      <c r="C29" s="55"/>
      <c r="E29" s="57" t="s">
        <v>276</v>
      </c>
      <c r="F29" s="57" t="s">
        <v>276</v>
      </c>
      <c r="G29" s="52" t="s">
        <v>292</v>
      </c>
      <c r="H29" s="57" t="s">
        <v>293</v>
      </c>
      <c r="I29" s="57" t="s">
        <v>294</v>
      </c>
      <c r="J29" s="57" t="s">
        <v>46</v>
      </c>
      <c r="K29" s="57" t="s">
        <v>5</v>
      </c>
      <c r="L29" s="58">
        <v>4377741.95</v>
      </c>
      <c r="M29" s="58">
        <v>1732433.77</v>
      </c>
      <c r="N29" s="58">
        <v>0</v>
      </c>
      <c r="O29" s="57" t="s">
        <v>732</v>
      </c>
      <c r="P29" s="53">
        <v>23261349.859999999</v>
      </c>
      <c r="Q29" s="59" t="s">
        <v>6</v>
      </c>
      <c r="R29" s="57" t="s">
        <v>790</v>
      </c>
      <c r="S29" s="42"/>
      <c r="T29" s="42"/>
      <c r="U29" s="42"/>
      <c r="V29" s="42"/>
      <c r="W29" s="42"/>
    </row>
    <row r="30" spans="1:23" ht="123.75" x14ac:dyDescent="0.2">
      <c r="A30" s="55"/>
      <c r="B30" s="55"/>
      <c r="C30" s="55"/>
      <c r="E30" s="57" t="s">
        <v>295</v>
      </c>
      <c r="F30" s="57" t="s">
        <v>295</v>
      </c>
      <c r="G30" s="52" t="s">
        <v>296</v>
      </c>
      <c r="H30" s="57" t="s">
        <v>297</v>
      </c>
      <c r="I30" s="57" t="s">
        <v>298</v>
      </c>
      <c r="J30" s="57" t="s">
        <v>51</v>
      </c>
      <c r="K30" s="57" t="s">
        <v>92</v>
      </c>
      <c r="L30" s="58">
        <v>286197872</v>
      </c>
      <c r="M30" s="58">
        <v>2245316372.75</v>
      </c>
      <c r="N30" s="58">
        <v>2293071479.1399999</v>
      </c>
      <c r="O30" s="57" t="s">
        <v>608</v>
      </c>
      <c r="P30" s="53">
        <v>23561268468.009998</v>
      </c>
      <c r="Q30" s="59" t="s">
        <v>639</v>
      </c>
      <c r="R30" s="57" t="s">
        <v>678</v>
      </c>
      <c r="S30" s="42"/>
      <c r="T30" s="42"/>
      <c r="U30" s="42"/>
      <c r="V30" s="42"/>
      <c r="W30" s="42"/>
    </row>
    <row r="31" spans="1:23" ht="180" x14ac:dyDescent="0.2">
      <c r="A31" s="55"/>
      <c r="B31" s="55"/>
      <c r="C31" s="55"/>
      <c r="E31" s="57" t="s">
        <v>295</v>
      </c>
      <c r="F31" s="57" t="s">
        <v>295</v>
      </c>
      <c r="G31" s="52" t="s">
        <v>299</v>
      </c>
      <c r="H31" s="57" t="s">
        <v>300</v>
      </c>
      <c r="I31" s="57" t="s">
        <v>301</v>
      </c>
      <c r="J31" s="57" t="s">
        <v>51</v>
      </c>
      <c r="K31" s="57" t="s">
        <v>92</v>
      </c>
      <c r="L31" s="58">
        <v>90434618.010000005</v>
      </c>
      <c r="M31" s="58">
        <v>112890236.36</v>
      </c>
      <c r="N31" s="58">
        <v>63954810.950000003</v>
      </c>
      <c r="O31" s="57" t="s">
        <v>609</v>
      </c>
      <c r="P31" s="53">
        <v>1326630106.6400001</v>
      </c>
      <c r="Q31" s="59" t="s">
        <v>639</v>
      </c>
      <c r="R31" s="57" t="s">
        <v>679</v>
      </c>
      <c r="S31" s="42"/>
      <c r="T31" s="42"/>
      <c r="U31" s="42"/>
      <c r="V31" s="42"/>
      <c r="W31" s="42"/>
    </row>
    <row r="32" spans="1:23" ht="112.5" x14ac:dyDescent="0.2">
      <c r="A32" s="55"/>
      <c r="B32" s="55"/>
      <c r="C32" s="55"/>
      <c r="E32" s="57" t="s">
        <v>295</v>
      </c>
      <c r="F32" s="57" t="s">
        <v>295</v>
      </c>
      <c r="G32" s="52" t="s">
        <v>302</v>
      </c>
      <c r="H32" s="57" t="s">
        <v>303</v>
      </c>
      <c r="I32" s="57" t="s">
        <v>304</v>
      </c>
      <c r="J32" s="57" t="s">
        <v>51</v>
      </c>
      <c r="K32" s="57" t="s">
        <v>5</v>
      </c>
      <c r="L32" s="58">
        <v>0</v>
      </c>
      <c r="M32" s="58">
        <v>2227.62</v>
      </c>
      <c r="N32" s="58">
        <v>99.94</v>
      </c>
      <c r="O32" s="57" t="s">
        <v>764</v>
      </c>
      <c r="P32" s="53">
        <v>27601.64</v>
      </c>
      <c r="Q32" s="59" t="s">
        <v>639</v>
      </c>
      <c r="R32" s="57" t="s">
        <v>772</v>
      </c>
      <c r="S32" s="42"/>
      <c r="T32" s="42"/>
      <c r="U32" s="42"/>
      <c r="V32" s="42"/>
      <c r="W32" s="42"/>
    </row>
    <row r="33" spans="1:23" ht="225" x14ac:dyDescent="0.2">
      <c r="A33" s="55"/>
      <c r="B33" s="55"/>
      <c r="C33" s="55"/>
      <c r="E33" s="57" t="s">
        <v>295</v>
      </c>
      <c r="F33" s="57" t="s">
        <v>295</v>
      </c>
      <c r="G33" s="52" t="s">
        <v>305</v>
      </c>
      <c r="H33" s="57" t="s">
        <v>306</v>
      </c>
      <c r="I33" s="57" t="s">
        <v>307</v>
      </c>
      <c r="J33" s="57" t="s">
        <v>51</v>
      </c>
      <c r="K33" s="57" t="s">
        <v>47</v>
      </c>
      <c r="L33" s="58">
        <v>153746744626.82001</v>
      </c>
      <c r="M33" s="58">
        <v>2746702525.4299998</v>
      </c>
      <c r="N33" s="58">
        <v>179752874472.76001</v>
      </c>
      <c r="O33" s="57" t="s">
        <v>864</v>
      </c>
      <c r="P33" s="53">
        <v>44212893224.860001</v>
      </c>
      <c r="Q33" s="59" t="s">
        <v>639</v>
      </c>
      <c r="R33" s="57" t="s">
        <v>791</v>
      </c>
      <c r="S33" s="42"/>
      <c r="T33" s="42"/>
      <c r="U33" s="42"/>
      <c r="V33" s="42"/>
      <c r="W33" s="42"/>
    </row>
    <row r="34" spans="1:23" ht="90" x14ac:dyDescent="0.2">
      <c r="A34" s="55"/>
      <c r="B34" s="55"/>
      <c r="C34" s="55"/>
      <c r="E34" s="57" t="s">
        <v>308</v>
      </c>
      <c r="F34" s="57" t="s">
        <v>308</v>
      </c>
      <c r="G34" s="52" t="s">
        <v>309</v>
      </c>
      <c r="H34" s="57" t="s">
        <v>310</v>
      </c>
      <c r="I34" s="57" t="s">
        <v>724</v>
      </c>
      <c r="J34" s="57" t="s">
        <v>65</v>
      </c>
      <c r="K34" s="57" t="s">
        <v>92</v>
      </c>
      <c r="L34" s="58">
        <v>68000000</v>
      </c>
      <c r="M34" s="58">
        <v>170321070.69</v>
      </c>
      <c r="N34" s="58">
        <v>110630387.87</v>
      </c>
      <c r="O34" s="57" t="s">
        <v>610</v>
      </c>
      <c r="P34" s="53">
        <v>2168784747.1999998</v>
      </c>
      <c r="Q34" s="59" t="s">
        <v>639</v>
      </c>
      <c r="R34" s="57" t="s">
        <v>680</v>
      </c>
      <c r="S34" s="42"/>
      <c r="T34" s="42"/>
      <c r="U34" s="42"/>
      <c r="V34" s="42"/>
      <c r="W34" s="42"/>
    </row>
    <row r="35" spans="1:23" ht="168.75" x14ac:dyDescent="0.2">
      <c r="A35" s="55"/>
      <c r="B35" s="55"/>
      <c r="C35" s="55"/>
      <c r="E35" s="57" t="s">
        <v>311</v>
      </c>
      <c r="F35" s="57" t="s">
        <v>37</v>
      </c>
      <c r="G35" s="52" t="s">
        <v>312</v>
      </c>
      <c r="H35" s="57" t="s">
        <v>313</v>
      </c>
      <c r="I35" s="57" t="s">
        <v>314</v>
      </c>
      <c r="J35" s="57" t="s">
        <v>59</v>
      </c>
      <c r="K35" s="57" t="s">
        <v>74</v>
      </c>
      <c r="L35" s="58">
        <v>0</v>
      </c>
      <c r="M35" s="58">
        <v>120796015.47</v>
      </c>
      <c r="N35" s="58">
        <v>27147879.329999998</v>
      </c>
      <c r="O35" s="57" t="s">
        <v>865</v>
      </c>
      <c r="P35" s="53">
        <v>1499176307.71</v>
      </c>
      <c r="Q35" s="59" t="s">
        <v>639</v>
      </c>
      <c r="R35" s="57" t="s">
        <v>792</v>
      </c>
      <c r="S35" s="42"/>
      <c r="T35" s="42"/>
      <c r="U35" s="42"/>
      <c r="V35" s="42"/>
      <c r="W35" s="42"/>
    </row>
    <row r="36" spans="1:23" ht="168.75" x14ac:dyDescent="0.2">
      <c r="A36" s="55"/>
      <c r="B36" s="55"/>
      <c r="C36" s="55"/>
      <c r="E36" s="57" t="s">
        <v>311</v>
      </c>
      <c r="F36" s="57" t="s">
        <v>37</v>
      </c>
      <c r="G36" s="52" t="s">
        <v>315</v>
      </c>
      <c r="H36" s="57" t="s">
        <v>316</v>
      </c>
      <c r="I36" s="57" t="s">
        <v>317</v>
      </c>
      <c r="J36" s="57" t="s">
        <v>59</v>
      </c>
      <c r="K36" s="57" t="s">
        <v>5</v>
      </c>
      <c r="L36" s="58">
        <v>0</v>
      </c>
      <c r="M36" s="58">
        <v>644528.24</v>
      </c>
      <c r="N36" s="58">
        <v>36159085.890000001</v>
      </c>
      <c r="O36" s="57" t="s">
        <v>866</v>
      </c>
      <c r="P36" s="53">
        <v>0</v>
      </c>
      <c r="Q36" s="59" t="s">
        <v>639</v>
      </c>
      <c r="R36" s="57" t="s">
        <v>793</v>
      </c>
      <c r="S36" s="42"/>
      <c r="T36" s="42"/>
      <c r="U36" s="42"/>
      <c r="V36" s="42"/>
      <c r="W36" s="42"/>
    </row>
    <row r="37" spans="1:23" ht="123.75" x14ac:dyDescent="0.2">
      <c r="A37" s="55"/>
      <c r="B37" s="55"/>
      <c r="C37" s="55"/>
      <c r="E37" s="57" t="s">
        <v>311</v>
      </c>
      <c r="F37" s="57" t="s">
        <v>37</v>
      </c>
      <c r="G37" s="52" t="s">
        <v>318</v>
      </c>
      <c r="H37" s="57" t="s">
        <v>319</v>
      </c>
      <c r="I37" s="57" t="s">
        <v>320</v>
      </c>
      <c r="J37" s="57" t="s">
        <v>65</v>
      </c>
      <c r="K37" s="57" t="s">
        <v>74</v>
      </c>
      <c r="L37" s="58">
        <v>0</v>
      </c>
      <c r="M37" s="58">
        <v>5339409.78</v>
      </c>
      <c r="N37" s="58">
        <v>2887469.67</v>
      </c>
      <c r="O37" s="57" t="s">
        <v>867</v>
      </c>
      <c r="P37" s="53">
        <v>69780597.629999995</v>
      </c>
      <c r="Q37" s="59" t="s">
        <v>639</v>
      </c>
      <c r="R37" s="57" t="s">
        <v>794</v>
      </c>
      <c r="S37" s="42"/>
      <c r="T37" s="42"/>
      <c r="U37" s="42"/>
      <c r="V37" s="42"/>
      <c r="W37" s="42"/>
    </row>
    <row r="38" spans="1:23" ht="135" x14ac:dyDescent="0.2">
      <c r="A38" s="55"/>
      <c r="B38" s="55"/>
      <c r="C38" s="55"/>
      <c r="E38" s="57" t="s">
        <v>321</v>
      </c>
      <c r="F38" s="57" t="s">
        <v>321</v>
      </c>
      <c r="G38" s="52" t="s">
        <v>322</v>
      </c>
      <c r="H38" s="57" t="s">
        <v>323</v>
      </c>
      <c r="I38" s="57" t="s">
        <v>324</v>
      </c>
      <c r="J38" s="57" t="s">
        <v>97</v>
      </c>
      <c r="K38" s="57" t="s">
        <v>92</v>
      </c>
      <c r="L38" s="58">
        <v>700000000</v>
      </c>
      <c r="M38" s="58">
        <v>1216712717.0899999</v>
      </c>
      <c r="N38" s="58">
        <v>945597711.19000006</v>
      </c>
      <c r="O38" s="57" t="s">
        <v>611</v>
      </c>
      <c r="P38" s="53">
        <v>21368085277.779999</v>
      </c>
      <c r="Q38" s="59" t="s">
        <v>6</v>
      </c>
      <c r="R38" s="57" t="s">
        <v>747</v>
      </c>
      <c r="S38" s="42"/>
      <c r="T38" s="42"/>
      <c r="U38" s="42"/>
      <c r="V38" s="42"/>
      <c r="W38" s="42"/>
    </row>
    <row r="39" spans="1:23" ht="168.75" x14ac:dyDescent="0.2">
      <c r="A39" s="55"/>
      <c r="B39" s="55"/>
      <c r="C39" s="55"/>
      <c r="E39" s="57" t="s">
        <v>325</v>
      </c>
      <c r="F39" s="57" t="s">
        <v>325</v>
      </c>
      <c r="G39" s="52" t="s">
        <v>327</v>
      </c>
      <c r="H39" s="57" t="s">
        <v>328</v>
      </c>
      <c r="I39" s="57" t="s">
        <v>329</v>
      </c>
      <c r="J39" s="57" t="s">
        <v>59</v>
      </c>
      <c r="K39" s="57" t="s">
        <v>92</v>
      </c>
      <c r="L39" s="58">
        <v>3038399</v>
      </c>
      <c r="M39" s="58">
        <v>36148289</v>
      </c>
      <c r="N39" s="58">
        <v>-795157283</v>
      </c>
      <c r="O39" s="57" t="s">
        <v>868</v>
      </c>
      <c r="P39" s="53">
        <v>882288826</v>
      </c>
      <c r="Q39" s="59" t="s">
        <v>6</v>
      </c>
      <c r="R39" s="57" t="s">
        <v>795</v>
      </c>
      <c r="S39" s="42"/>
      <c r="T39" s="42"/>
      <c r="U39" s="42"/>
      <c r="V39" s="42"/>
      <c r="W39" s="42"/>
    </row>
    <row r="40" spans="1:23" ht="135" x14ac:dyDescent="0.2">
      <c r="A40" s="55"/>
      <c r="B40" s="55"/>
      <c r="C40" s="55"/>
      <c r="E40" s="57" t="s">
        <v>159</v>
      </c>
      <c r="F40" s="57" t="s">
        <v>159</v>
      </c>
      <c r="G40" s="52" t="s">
        <v>330</v>
      </c>
      <c r="H40" s="57" t="s">
        <v>331</v>
      </c>
      <c r="I40" s="57" t="s">
        <v>332</v>
      </c>
      <c r="J40" s="57" t="s">
        <v>59</v>
      </c>
      <c r="K40" s="57" t="s">
        <v>34</v>
      </c>
      <c r="L40" s="58">
        <v>3988006760.73</v>
      </c>
      <c r="M40" s="58">
        <v>2557799474.3899999</v>
      </c>
      <c r="N40" s="58">
        <v>2836776364.3299999</v>
      </c>
      <c r="O40" s="57" t="s">
        <v>612</v>
      </c>
      <c r="P40" s="53">
        <v>34197694409.880001</v>
      </c>
      <c r="Q40" s="59" t="s">
        <v>6</v>
      </c>
      <c r="R40" s="57" t="s">
        <v>681</v>
      </c>
      <c r="S40" s="42"/>
      <c r="T40" s="42"/>
      <c r="U40" s="42"/>
      <c r="V40" s="42"/>
      <c r="W40" s="42"/>
    </row>
    <row r="41" spans="1:23" ht="168.75" x14ac:dyDescent="0.2">
      <c r="A41" s="55"/>
      <c r="B41" s="55"/>
      <c r="C41" s="55"/>
      <c r="E41" s="57" t="s">
        <v>159</v>
      </c>
      <c r="F41" s="57" t="s">
        <v>159</v>
      </c>
      <c r="G41" s="52" t="s">
        <v>333</v>
      </c>
      <c r="H41" s="57" t="s">
        <v>334</v>
      </c>
      <c r="I41" s="57" t="s">
        <v>335</v>
      </c>
      <c r="J41" s="57" t="s">
        <v>59</v>
      </c>
      <c r="K41" s="57" t="s">
        <v>5</v>
      </c>
      <c r="L41" s="58">
        <v>0</v>
      </c>
      <c r="M41" s="58">
        <v>0</v>
      </c>
      <c r="N41" s="58">
        <v>0</v>
      </c>
      <c r="O41" s="57" t="s">
        <v>765</v>
      </c>
      <c r="P41" s="53">
        <v>7741203.2000000002</v>
      </c>
      <c r="Q41" s="59" t="s">
        <v>6</v>
      </c>
      <c r="R41" s="57" t="s">
        <v>796</v>
      </c>
      <c r="S41" s="42"/>
      <c r="T41" s="42"/>
      <c r="U41" s="42"/>
      <c r="V41" s="42"/>
      <c r="W41" s="42"/>
    </row>
    <row r="42" spans="1:23" ht="123.75" x14ac:dyDescent="0.2">
      <c r="A42" s="55"/>
      <c r="B42" s="55"/>
      <c r="C42" s="55"/>
      <c r="E42" s="57" t="s">
        <v>159</v>
      </c>
      <c r="F42" s="57" t="s">
        <v>159</v>
      </c>
      <c r="G42" s="52" t="s">
        <v>336</v>
      </c>
      <c r="H42" s="57" t="s">
        <v>337</v>
      </c>
      <c r="I42" s="57" t="s">
        <v>338</v>
      </c>
      <c r="J42" s="57" t="s">
        <v>59</v>
      </c>
      <c r="K42" s="57" t="s">
        <v>92</v>
      </c>
      <c r="L42" s="58">
        <v>690500081</v>
      </c>
      <c r="M42" s="58">
        <v>1618284303.1600001</v>
      </c>
      <c r="N42" s="58">
        <v>1056302533.67</v>
      </c>
      <c r="O42" s="57" t="s">
        <v>869</v>
      </c>
      <c r="P42" s="53">
        <v>21666351840.27</v>
      </c>
      <c r="Q42" s="59" t="s">
        <v>6</v>
      </c>
      <c r="R42" s="57" t="s">
        <v>797</v>
      </c>
      <c r="S42" s="42"/>
      <c r="T42" s="42"/>
      <c r="U42" s="42"/>
      <c r="V42" s="42"/>
      <c r="W42" s="42"/>
    </row>
    <row r="43" spans="1:23" ht="180" x14ac:dyDescent="0.2">
      <c r="A43" s="55"/>
      <c r="B43" s="55"/>
      <c r="C43" s="55"/>
      <c r="E43" s="57" t="s">
        <v>159</v>
      </c>
      <c r="F43" s="57" t="s">
        <v>159</v>
      </c>
      <c r="G43" s="52" t="s">
        <v>339</v>
      </c>
      <c r="H43" s="57" t="s">
        <v>340</v>
      </c>
      <c r="I43" s="57" t="s">
        <v>341</v>
      </c>
      <c r="J43" s="57" t="s">
        <v>59</v>
      </c>
      <c r="K43" s="57" t="s">
        <v>34</v>
      </c>
      <c r="L43" s="58">
        <v>1534262432.4200001</v>
      </c>
      <c r="M43" s="58">
        <v>999425006.38</v>
      </c>
      <c r="N43" s="58">
        <v>575583318.13</v>
      </c>
      <c r="O43" s="57" t="s">
        <v>613</v>
      </c>
      <c r="P43" s="53">
        <v>16765462684.290001</v>
      </c>
      <c r="Q43" s="59" t="s">
        <v>6</v>
      </c>
      <c r="R43" s="57" t="s">
        <v>682</v>
      </c>
      <c r="S43" s="42"/>
      <c r="T43" s="42"/>
      <c r="U43" s="42"/>
      <c r="V43" s="42"/>
      <c r="W43" s="42"/>
    </row>
    <row r="44" spans="1:23" ht="157.5" x14ac:dyDescent="0.2">
      <c r="A44" s="55"/>
      <c r="B44" s="55"/>
      <c r="C44" s="55"/>
      <c r="E44" s="57" t="s">
        <v>159</v>
      </c>
      <c r="F44" s="57" t="s">
        <v>159</v>
      </c>
      <c r="G44" s="52" t="s">
        <v>342</v>
      </c>
      <c r="H44" s="57" t="s">
        <v>343</v>
      </c>
      <c r="I44" s="57" t="s">
        <v>344</v>
      </c>
      <c r="J44" s="57" t="s">
        <v>59</v>
      </c>
      <c r="K44" s="57" t="s">
        <v>5</v>
      </c>
      <c r="L44" s="58">
        <v>-91771814.670000002</v>
      </c>
      <c r="M44" s="58">
        <v>141566316.13999999</v>
      </c>
      <c r="N44" s="58">
        <v>4409332.18</v>
      </c>
      <c r="O44" s="57" t="s">
        <v>614</v>
      </c>
      <c r="P44" s="53">
        <v>3910929118.1999998</v>
      </c>
      <c r="Q44" s="59" t="s">
        <v>639</v>
      </c>
      <c r="R44" s="57" t="s">
        <v>683</v>
      </c>
      <c r="S44" s="42"/>
      <c r="T44" s="42"/>
      <c r="U44" s="42"/>
      <c r="V44" s="42"/>
      <c r="W44" s="42"/>
    </row>
    <row r="45" spans="1:23" ht="157.5" x14ac:dyDescent="0.2">
      <c r="A45" s="55"/>
      <c r="B45" s="55"/>
      <c r="C45" s="55"/>
      <c r="E45" s="57" t="s">
        <v>159</v>
      </c>
      <c r="F45" s="57" t="s">
        <v>159</v>
      </c>
      <c r="G45" s="52" t="s">
        <v>345</v>
      </c>
      <c r="H45" s="57" t="s">
        <v>346</v>
      </c>
      <c r="I45" s="57" t="s">
        <v>347</v>
      </c>
      <c r="J45" s="57" t="s">
        <v>59</v>
      </c>
      <c r="K45" s="57" t="s">
        <v>92</v>
      </c>
      <c r="L45" s="58">
        <v>55666414.969999999</v>
      </c>
      <c r="M45" s="58">
        <v>54112685.619999997</v>
      </c>
      <c r="N45" s="58">
        <v>25963330.210000001</v>
      </c>
      <c r="O45" s="57" t="s">
        <v>870</v>
      </c>
      <c r="P45" s="53">
        <v>708146784.49000001</v>
      </c>
      <c r="Q45" s="59" t="s">
        <v>6</v>
      </c>
      <c r="R45" s="57" t="s">
        <v>798</v>
      </c>
      <c r="S45" s="42"/>
      <c r="T45" s="42"/>
      <c r="U45" s="42"/>
      <c r="V45" s="42"/>
      <c r="W45" s="42"/>
    </row>
    <row r="46" spans="1:23" ht="123.75" x14ac:dyDescent="0.2">
      <c r="A46" s="55"/>
      <c r="B46" s="55"/>
      <c r="C46" s="55"/>
      <c r="E46" s="57" t="s">
        <v>159</v>
      </c>
      <c r="F46" s="57" t="s">
        <v>159</v>
      </c>
      <c r="G46" s="52" t="s">
        <v>348</v>
      </c>
      <c r="H46" s="57" t="s">
        <v>349</v>
      </c>
      <c r="I46" s="57" t="s">
        <v>350</v>
      </c>
      <c r="J46" s="57" t="s">
        <v>59</v>
      </c>
      <c r="K46" s="57" t="s">
        <v>74</v>
      </c>
      <c r="L46" s="58">
        <v>73265777</v>
      </c>
      <c r="M46" s="58">
        <v>438105035.25999999</v>
      </c>
      <c r="N46" s="58">
        <v>382265118.05000001</v>
      </c>
      <c r="O46" s="57" t="s">
        <v>871</v>
      </c>
      <c r="P46" s="53">
        <v>3991927577.9899998</v>
      </c>
      <c r="Q46" s="59" t="s">
        <v>6</v>
      </c>
      <c r="R46" s="57" t="s">
        <v>799</v>
      </c>
      <c r="S46" s="42"/>
      <c r="T46" s="42"/>
      <c r="U46" s="42"/>
      <c r="V46" s="42"/>
      <c r="W46" s="42"/>
    </row>
    <row r="47" spans="1:23" ht="202.5" x14ac:dyDescent="0.2">
      <c r="A47" s="55"/>
      <c r="B47" s="55"/>
      <c r="C47" s="55"/>
      <c r="E47" s="57" t="s">
        <v>159</v>
      </c>
      <c r="F47" s="57" t="s">
        <v>159</v>
      </c>
      <c r="G47" s="52" t="s">
        <v>351</v>
      </c>
      <c r="H47" s="57" t="s">
        <v>352</v>
      </c>
      <c r="I47" s="57" t="s">
        <v>353</v>
      </c>
      <c r="J47" s="57" t="s">
        <v>59</v>
      </c>
      <c r="K47" s="57" t="s">
        <v>5</v>
      </c>
      <c r="L47" s="58">
        <v>140199274.38999999</v>
      </c>
      <c r="M47" s="58">
        <v>29700596.120000001</v>
      </c>
      <c r="N47" s="58">
        <v>122866284.79000001</v>
      </c>
      <c r="O47" s="57" t="s">
        <v>872</v>
      </c>
      <c r="P47" s="53">
        <v>423238499.92000002</v>
      </c>
      <c r="Q47" s="59" t="s">
        <v>6</v>
      </c>
      <c r="R47" s="57" t="s">
        <v>684</v>
      </c>
      <c r="S47" s="42"/>
      <c r="T47" s="42"/>
      <c r="U47" s="42"/>
      <c r="V47" s="42"/>
      <c r="W47" s="42"/>
    </row>
    <row r="48" spans="1:23" ht="78.75" x14ac:dyDescent="0.2">
      <c r="A48" s="55"/>
      <c r="B48" s="55"/>
      <c r="C48" s="55"/>
      <c r="E48" s="57" t="s">
        <v>159</v>
      </c>
      <c r="F48" s="57" t="s">
        <v>159</v>
      </c>
      <c r="G48" s="52" t="s">
        <v>354</v>
      </c>
      <c r="H48" s="57" t="s">
        <v>355</v>
      </c>
      <c r="I48" s="57" t="s">
        <v>356</v>
      </c>
      <c r="J48" s="57" t="s">
        <v>59</v>
      </c>
      <c r="K48" s="57" t="s">
        <v>5</v>
      </c>
      <c r="L48" s="58">
        <v>-29313.23</v>
      </c>
      <c r="M48" s="58">
        <v>3153864.37</v>
      </c>
      <c r="N48" s="58">
        <v>352146</v>
      </c>
      <c r="O48" s="57" t="s">
        <v>615</v>
      </c>
      <c r="P48" s="53">
        <v>50382380.130000003</v>
      </c>
      <c r="Q48" s="59" t="s">
        <v>6</v>
      </c>
      <c r="R48" s="57" t="s">
        <v>685</v>
      </c>
      <c r="S48" s="42"/>
      <c r="T48" s="42"/>
      <c r="U48" s="42"/>
      <c r="V48" s="42"/>
      <c r="W48" s="42"/>
    </row>
    <row r="49" spans="1:23" ht="112.5" x14ac:dyDescent="0.2">
      <c r="A49" s="55"/>
      <c r="B49" s="55"/>
      <c r="C49" s="55"/>
      <c r="E49" s="57" t="s">
        <v>159</v>
      </c>
      <c r="F49" s="57" t="s">
        <v>159</v>
      </c>
      <c r="G49" s="52" t="s">
        <v>357</v>
      </c>
      <c r="H49" s="57" t="s">
        <v>358</v>
      </c>
      <c r="I49" s="57" t="s">
        <v>359</v>
      </c>
      <c r="J49" s="57" t="s">
        <v>59</v>
      </c>
      <c r="K49" s="57" t="s">
        <v>34</v>
      </c>
      <c r="L49" s="58">
        <v>20000000</v>
      </c>
      <c r="M49" s="58">
        <v>3867128.54</v>
      </c>
      <c r="N49" s="58">
        <v>21373115.899999999</v>
      </c>
      <c r="O49" s="57" t="s">
        <v>873</v>
      </c>
      <c r="P49" s="53">
        <v>32542421</v>
      </c>
      <c r="Q49" s="59" t="s">
        <v>6</v>
      </c>
      <c r="R49" s="57" t="s">
        <v>800</v>
      </c>
      <c r="S49" s="42"/>
      <c r="T49" s="42"/>
      <c r="U49" s="42"/>
      <c r="V49" s="42"/>
      <c r="W49" s="42"/>
    </row>
    <row r="50" spans="1:23" ht="191.25" x14ac:dyDescent="0.2">
      <c r="A50" s="55"/>
      <c r="B50" s="55"/>
      <c r="C50" s="55"/>
      <c r="E50" s="57" t="s">
        <v>159</v>
      </c>
      <c r="F50" s="57" t="s">
        <v>159</v>
      </c>
      <c r="G50" s="52" t="s">
        <v>360</v>
      </c>
      <c r="H50" s="57" t="s">
        <v>361</v>
      </c>
      <c r="I50" s="57" t="s">
        <v>362</v>
      </c>
      <c r="J50" s="57" t="s">
        <v>59</v>
      </c>
      <c r="K50" s="57" t="s">
        <v>5</v>
      </c>
      <c r="L50" s="58">
        <v>356770910.98000002</v>
      </c>
      <c r="M50" s="58">
        <v>10095832.24</v>
      </c>
      <c r="N50" s="58">
        <v>189828787.13</v>
      </c>
      <c r="O50" s="57" t="s">
        <v>616</v>
      </c>
      <c r="P50" s="53">
        <v>1293.83</v>
      </c>
      <c r="Q50" s="59" t="s">
        <v>6</v>
      </c>
      <c r="R50" s="57" t="s">
        <v>773</v>
      </c>
      <c r="S50" s="42"/>
      <c r="T50" s="42"/>
      <c r="U50" s="42"/>
      <c r="V50" s="42"/>
      <c r="W50" s="42"/>
    </row>
    <row r="51" spans="1:23" ht="360" x14ac:dyDescent="0.2">
      <c r="A51" s="55"/>
      <c r="B51" s="55"/>
      <c r="C51" s="55"/>
      <c r="E51" s="57" t="s">
        <v>363</v>
      </c>
      <c r="F51" s="57" t="s">
        <v>37</v>
      </c>
      <c r="G51" s="52" t="s">
        <v>366</v>
      </c>
      <c r="H51" s="57" t="s">
        <v>367</v>
      </c>
      <c r="I51" s="57" t="s">
        <v>368</v>
      </c>
      <c r="J51" s="57" t="s">
        <v>59</v>
      </c>
      <c r="K51" s="57" t="s">
        <v>47</v>
      </c>
      <c r="L51" s="58">
        <v>918686824.27999997</v>
      </c>
      <c r="M51" s="58">
        <v>192217173.97</v>
      </c>
      <c r="N51" s="58">
        <v>3521885851.6999998</v>
      </c>
      <c r="O51" s="57" t="s">
        <v>874</v>
      </c>
      <c r="P51" s="53">
        <v>755620994.45000005</v>
      </c>
      <c r="Q51" s="59" t="s">
        <v>639</v>
      </c>
      <c r="R51" s="57" t="s">
        <v>801</v>
      </c>
      <c r="S51" s="42"/>
      <c r="T51" s="42"/>
      <c r="U51" s="42"/>
      <c r="V51" s="42"/>
      <c r="W51" s="42"/>
    </row>
    <row r="52" spans="1:23" ht="112.5" x14ac:dyDescent="0.2">
      <c r="A52" s="55"/>
      <c r="B52" s="55"/>
      <c r="C52" s="55"/>
      <c r="E52" s="57" t="s">
        <v>326</v>
      </c>
      <c r="F52" s="57" t="s">
        <v>159</v>
      </c>
      <c r="G52" s="52" t="s">
        <v>369</v>
      </c>
      <c r="H52" s="57" t="s">
        <v>370</v>
      </c>
      <c r="I52" s="57" t="s">
        <v>371</v>
      </c>
      <c r="J52" s="57" t="s">
        <v>372</v>
      </c>
      <c r="K52" s="57" t="s">
        <v>92</v>
      </c>
      <c r="L52" s="58">
        <v>10115835.5</v>
      </c>
      <c r="M52" s="58">
        <v>11702626</v>
      </c>
      <c r="N52" s="58">
        <v>27750004.539999999</v>
      </c>
      <c r="O52" s="57" t="s">
        <v>875</v>
      </c>
      <c r="P52" s="53">
        <v>132126372.18000001</v>
      </c>
      <c r="Q52" s="59" t="s">
        <v>639</v>
      </c>
      <c r="R52" s="57" t="s">
        <v>802</v>
      </c>
      <c r="S52" s="42"/>
      <c r="T52" s="42"/>
      <c r="U52" s="42"/>
      <c r="V52" s="42"/>
      <c r="W52" s="42"/>
    </row>
    <row r="53" spans="1:23" ht="90" x14ac:dyDescent="0.2">
      <c r="A53" s="55"/>
      <c r="B53" s="55"/>
      <c r="C53" s="55"/>
      <c r="E53" s="57" t="s">
        <v>326</v>
      </c>
      <c r="F53" s="57" t="s">
        <v>326</v>
      </c>
      <c r="G53" s="52" t="s">
        <v>373</v>
      </c>
      <c r="H53" s="57" t="s">
        <v>374</v>
      </c>
      <c r="I53" s="57" t="s">
        <v>375</v>
      </c>
      <c r="J53" s="57" t="s">
        <v>376</v>
      </c>
      <c r="K53" s="57" t="s">
        <v>92</v>
      </c>
      <c r="L53" s="58">
        <v>10369329.08</v>
      </c>
      <c r="M53" s="58">
        <v>789788.88</v>
      </c>
      <c r="N53" s="58">
        <v>3200771.51</v>
      </c>
      <c r="O53" s="57" t="s">
        <v>617</v>
      </c>
      <c r="P53" s="53">
        <v>87316039.340000004</v>
      </c>
      <c r="Q53" s="59" t="s">
        <v>639</v>
      </c>
      <c r="R53" s="57" t="s">
        <v>803</v>
      </c>
      <c r="S53" s="42"/>
      <c r="T53" s="42"/>
      <c r="U53" s="42"/>
      <c r="V53" s="42"/>
      <c r="W53" s="42"/>
    </row>
    <row r="54" spans="1:23" ht="90" x14ac:dyDescent="0.2">
      <c r="A54" s="55"/>
      <c r="B54" s="55"/>
      <c r="C54" s="55"/>
      <c r="E54" s="57" t="s">
        <v>326</v>
      </c>
      <c r="F54" s="57" t="s">
        <v>326</v>
      </c>
      <c r="G54" s="52" t="s">
        <v>377</v>
      </c>
      <c r="H54" s="57" t="s">
        <v>378</v>
      </c>
      <c r="I54" s="57" t="s">
        <v>379</v>
      </c>
      <c r="J54" s="57" t="s">
        <v>376</v>
      </c>
      <c r="K54" s="57" t="s">
        <v>92</v>
      </c>
      <c r="L54" s="58">
        <v>6016196.8499999996</v>
      </c>
      <c r="M54" s="58">
        <v>3265363.12</v>
      </c>
      <c r="N54" s="58">
        <v>6067068.3899999997</v>
      </c>
      <c r="O54" s="57" t="s">
        <v>618</v>
      </c>
      <c r="P54" s="53">
        <v>39459302.299999997</v>
      </c>
      <c r="Q54" s="59" t="s">
        <v>639</v>
      </c>
      <c r="R54" s="57" t="s">
        <v>774</v>
      </c>
      <c r="S54" s="42"/>
      <c r="T54" s="42"/>
      <c r="U54" s="42"/>
      <c r="V54" s="42"/>
      <c r="W54" s="42"/>
    </row>
    <row r="55" spans="1:23" ht="270" x14ac:dyDescent="0.2">
      <c r="A55" s="55"/>
      <c r="B55" s="55"/>
      <c r="C55" s="55"/>
      <c r="E55" s="57" t="s">
        <v>380</v>
      </c>
      <c r="F55" s="57" t="s">
        <v>37</v>
      </c>
      <c r="G55" s="52">
        <v>700003100051</v>
      </c>
      <c r="H55" s="57" t="s">
        <v>381</v>
      </c>
      <c r="I55" s="57" t="s">
        <v>382</v>
      </c>
      <c r="J55" s="57" t="s">
        <v>51</v>
      </c>
      <c r="K55" s="57" t="s">
        <v>74</v>
      </c>
      <c r="L55" s="58">
        <v>0</v>
      </c>
      <c r="M55" s="58">
        <v>274158.76</v>
      </c>
      <c r="N55" s="58">
        <v>21318.44</v>
      </c>
      <c r="O55" s="57" t="s">
        <v>876</v>
      </c>
      <c r="P55" s="53">
        <v>3402701.25</v>
      </c>
      <c r="Q55" s="59" t="s">
        <v>639</v>
      </c>
      <c r="R55" s="57" t="s">
        <v>686</v>
      </c>
      <c r="S55" s="42"/>
      <c r="T55" s="42"/>
      <c r="U55" s="42"/>
      <c r="V55" s="42"/>
      <c r="W55" s="42"/>
    </row>
    <row r="56" spans="1:23" ht="270" x14ac:dyDescent="0.2">
      <c r="A56" s="55"/>
      <c r="B56" s="55"/>
      <c r="C56" s="55"/>
      <c r="E56" s="57" t="s">
        <v>380</v>
      </c>
      <c r="F56" s="57" t="s">
        <v>37</v>
      </c>
      <c r="G56" s="52">
        <v>20020641001235</v>
      </c>
      <c r="H56" s="57" t="s">
        <v>383</v>
      </c>
      <c r="I56" s="57" t="s">
        <v>384</v>
      </c>
      <c r="J56" s="57" t="s">
        <v>326</v>
      </c>
      <c r="K56" s="57" t="s">
        <v>5</v>
      </c>
      <c r="L56" s="58">
        <v>13813798.91</v>
      </c>
      <c r="M56" s="58">
        <v>509889258.55000001</v>
      </c>
      <c r="N56" s="58">
        <v>54750984.359999999</v>
      </c>
      <c r="O56" s="57" t="s">
        <v>619</v>
      </c>
      <c r="P56" s="53">
        <v>6250380086.6499996</v>
      </c>
      <c r="Q56" s="59" t="s">
        <v>639</v>
      </c>
      <c r="R56" s="57" t="s">
        <v>804</v>
      </c>
      <c r="S56" s="42"/>
      <c r="T56" s="42"/>
      <c r="U56" s="42"/>
      <c r="V56" s="42"/>
      <c r="W56" s="42"/>
    </row>
    <row r="57" spans="1:23" ht="292.5" x14ac:dyDescent="0.2">
      <c r="A57" s="55"/>
      <c r="B57" s="55"/>
      <c r="C57" s="55"/>
      <c r="E57" s="57" t="s">
        <v>385</v>
      </c>
      <c r="F57" s="57" t="s">
        <v>37</v>
      </c>
      <c r="G57" s="52">
        <v>20110621001545</v>
      </c>
      <c r="H57" s="57" t="s">
        <v>386</v>
      </c>
      <c r="I57" s="57" t="s">
        <v>387</v>
      </c>
      <c r="J57" s="57" t="s">
        <v>51</v>
      </c>
      <c r="K57" s="57" t="s">
        <v>388</v>
      </c>
      <c r="L57" s="58">
        <v>0</v>
      </c>
      <c r="M57" s="58">
        <v>147296519.5</v>
      </c>
      <c r="N57" s="58">
        <v>79030102.209999993</v>
      </c>
      <c r="O57" s="57" t="s">
        <v>877</v>
      </c>
      <c r="P57" s="53">
        <v>2564674305.0300002</v>
      </c>
      <c r="Q57" s="59" t="s">
        <v>639</v>
      </c>
      <c r="R57" s="57" t="s">
        <v>805</v>
      </c>
      <c r="S57" s="42"/>
      <c r="T57" s="42"/>
      <c r="U57" s="42"/>
      <c r="V57" s="42"/>
      <c r="W57" s="42"/>
    </row>
    <row r="58" spans="1:23" ht="371.25" x14ac:dyDescent="0.2">
      <c r="A58" s="55"/>
      <c r="B58" s="55"/>
      <c r="C58" s="55"/>
      <c r="E58" s="57" t="s">
        <v>385</v>
      </c>
      <c r="F58" s="57" t="s">
        <v>37</v>
      </c>
      <c r="G58" s="52">
        <v>20120621001550</v>
      </c>
      <c r="H58" s="57" t="s">
        <v>389</v>
      </c>
      <c r="I58" s="57" t="s">
        <v>390</v>
      </c>
      <c r="J58" s="57" t="s">
        <v>51</v>
      </c>
      <c r="K58" s="57" t="s">
        <v>388</v>
      </c>
      <c r="L58" s="58">
        <v>0</v>
      </c>
      <c r="M58" s="58">
        <v>272137766.95999998</v>
      </c>
      <c r="N58" s="58">
        <v>286526820.76999998</v>
      </c>
      <c r="O58" s="57" t="s">
        <v>878</v>
      </c>
      <c r="P58" s="53">
        <v>4817879304.5500002</v>
      </c>
      <c r="Q58" s="59" t="s">
        <v>639</v>
      </c>
      <c r="R58" s="57" t="s">
        <v>806</v>
      </c>
      <c r="S58" s="42"/>
      <c r="T58" s="42"/>
      <c r="U58" s="42"/>
      <c r="V58" s="42"/>
      <c r="W58" s="42"/>
    </row>
    <row r="59" spans="1:23" ht="258.75" x14ac:dyDescent="0.2">
      <c r="A59" s="55"/>
      <c r="B59" s="55"/>
      <c r="C59" s="55"/>
      <c r="E59" s="57" t="s">
        <v>391</v>
      </c>
      <c r="F59" s="57" t="s">
        <v>37</v>
      </c>
      <c r="G59" s="52">
        <v>20170641901596</v>
      </c>
      <c r="H59" s="57" t="s">
        <v>392</v>
      </c>
      <c r="I59" s="57" t="s">
        <v>393</v>
      </c>
      <c r="J59" s="57" t="s">
        <v>65</v>
      </c>
      <c r="K59" s="57" t="s">
        <v>5</v>
      </c>
      <c r="L59" s="58">
        <v>0</v>
      </c>
      <c r="M59" s="58">
        <v>43706964.630000003</v>
      </c>
      <c r="N59" s="58">
        <v>2919302.44</v>
      </c>
      <c r="O59" s="57" t="s">
        <v>879</v>
      </c>
      <c r="P59" s="53">
        <v>542950637.13999999</v>
      </c>
      <c r="Q59" s="59" t="s">
        <v>639</v>
      </c>
      <c r="R59" s="57" t="s">
        <v>748</v>
      </c>
      <c r="S59" s="42"/>
      <c r="T59" s="42"/>
      <c r="U59" s="42"/>
      <c r="V59" s="42"/>
      <c r="W59" s="42"/>
    </row>
    <row r="60" spans="1:23" ht="337.5" x14ac:dyDescent="0.2">
      <c r="A60" s="55"/>
      <c r="B60" s="55"/>
      <c r="C60" s="55"/>
      <c r="E60" s="57" t="s">
        <v>394</v>
      </c>
      <c r="F60" s="57" t="s">
        <v>37</v>
      </c>
      <c r="G60" s="52">
        <v>700006810050</v>
      </c>
      <c r="H60" s="57" t="s">
        <v>395</v>
      </c>
      <c r="I60" s="57" t="s">
        <v>396</v>
      </c>
      <c r="J60" s="57" t="s">
        <v>51</v>
      </c>
      <c r="K60" s="57" t="s">
        <v>5</v>
      </c>
      <c r="L60" s="58">
        <v>0</v>
      </c>
      <c r="M60" s="58">
        <v>0</v>
      </c>
      <c r="N60" s="58">
        <v>0</v>
      </c>
      <c r="O60" s="57" t="s">
        <v>880</v>
      </c>
      <c r="P60" s="53">
        <v>0</v>
      </c>
      <c r="Q60" s="59" t="s">
        <v>639</v>
      </c>
      <c r="R60" s="57" t="s">
        <v>687</v>
      </c>
      <c r="S60" s="42"/>
      <c r="T60" s="42"/>
      <c r="U60" s="42"/>
      <c r="V60" s="42"/>
      <c r="W60" s="42"/>
    </row>
    <row r="61" spans="1:23" ht="348.75" x14ac:dyDescent="0.2">
      <c r="A61" s="55"/>
      <c r="B61" s="55"/>
      <c r="C61" s="55"/>
      <c r="E61" s="57" t="s">
        <v>397</v>
      </c>
      <c r="F61" s="57" t="s">
        <v>37</v>
      </c>
      <c r="G61" s="52">
        <v>20010620001161</v>
      </c>
      <c r="H61" s="57" t="s">
        <v>398</v>
      </c>
      <c r="I61" s="57" t="s">
        <v>399</v>
      </c>
      <c r="J61" s="57" t="s">
        <v>59</v>
      </c>
      <c r="K61" s="57" t="s">
        <v>388</v>
      </c>
      <c r="L61" s="58">
        <v>6357046282.2399998</v>
      </c>
      <c r="M61" s="58">
        <v>3924711355.5799999</v>
      </c>
      <c r="N61" s="58">
        <v>435662.79</v>
      </c>
      <c r="O61" s="57" t="s">
        <v>881</v>
      </c>
      <c r="P61" s="53">
        <v>50804889640.730003</v>
      </c>
      <c r="Q61" s="59" t="s">
        <v>639</v>
      </c>
      <c r="R61" s="57" t="s">
        <v>807</v>
      </c>
      <c r="S61" s="42"/>
      <c r="T61" s="42"/>
      <c r="U61" s="42"/>
      <c r="V61" s="42"/>
      <c r="W61" s="42"/>
    </row>
    <row r="62" spans="1:23" ht="168.75" x14ac:dyDescent="0.2">
      <c r="A62" s="55"/>
      <c r="B62" s="55"/>
      <c r="C62" s="55"/>
      <c r="E62" s="57" t="s">
        <v>400</v>
      </c>
      <c r="F62" s="57" t="s">
        <v>37</v>
      </c>
      <c r="G62" s="52">
        <v>700006812413</v>
      </c>
      <c r="H62" s="57" t="s">
        <v>401</v>
      </c>
      <c r="I62" s="57" t="s">
        <v>402</v>
      </c>
      <c r="J62" s="57" t="s">
        <v>83</v>
      </c>
      <c r="K62" s="57" t="s">
        <v>74</v>
      </c>
      <c r="L62" s="58">
        <v>4035812024.8200002</v>
      </c>
      <c r="M62" s="58">
        <v>1458393821.0899999</v>
      </c>
      <c r="N62" s="58">
        <v>5791273322.79</v>
      </c>
      <c r="O62" s="57" t="s">
        <v>882</v>
      </c>
      <c r="P62" s="53">
        <v>7080897216.1199999</v>
      </c>
      <c r="Q62" s="59" t="s">
        <v>639</v>
      </c>
      <c r="R62" s="57" t="s">
        <v>808</v>
      </c>
      <c r="S62" s="42"/>
      <c r="T62" s="42"/>
      <c r="U62" s="42"/>
      <c r="V62" s="42"/>
      <c r="W62" s="42"/>
    </row>
    <row r="63" spans="1:23" ht="247.5" x14ac:dyDescent="0.2">
      <c r="A63" s="55"/>
      <c r="B63" s="55"/>
      <c r="C63" s="55"/>
      <c r="E63" s="57" t="s">
        <v>400</v>
      </c>
      <c r="F63" s="57" t="s">
        <v>37</v>
      </c>
      <c r="G63" s="52">
        <v>20000641101049</v>
      </c>
      <c r="H63" s="57" t="s">
        <v>403</v>
      </c>
      <c r="I63" s="57" t="s">
        <v>404</v>
      </c>
      <c r="J63" s="57" t="s">
        <v>51</v>
      </c>
      <c r="K63" s="57" t="s">
        <v>388</v>
      </c>
      <c r="L63" s="58">
        <v>13183754.77</v>
      </c>
      <c r="M63" s="58">
        <v>9004106.9600000009</v>
      </c>
      <c r="N63" s="58">
        <v>0</v>
      </c>
      <c r="O63" s="57" t="s">
        <v>620</v>
      </c>
      <c r="P63" s="53">
        <v>122186049.23999999</v>
      </c>
      <c r="Q63" s="59" t="s">
        <v>639</v>
      </c>
      <c r="R63" s="57" t="s">
        <v>749</v>
      </c>
      <c r="S63" s="42"/>
      <c r="T63" s="42"/>
      <c r="U63" s="42"/>
      <c r="V63" s="42"/>
      <c r="W63" s="42"/>
    </row>
    <row r="64" spans="1:23" ht="112.5" x14ac:dyDescent="0.2">
      <c r="A64" s="55"/>
      <c r="B64" s="55"/>
      <c r="C64" s="55"/>
      <c r="E64" s="57" t="s">
        <v>400</v>
      </c>
      <c r="F64" s="57" t="s">
        <v>37</v>
      </c>
      <c r="G64" s="52">
        <v>20030641101331</v>
      </c>
      <c r="H64" s="57" t="s">
        <v>405</v>
      </c>
      <c r="I64" s="57" t="s">
        <v>406</v>
      </c>
      <c r="J64" s="57" t="s">
        <v>51</v>
      </c>
      <c r="K64" s="57" t="s">
        <v>47</v>
      </c>
      <c r="L64" s="58">
        <v>0</v>
      </c>
      <c r="M64" s="58">
        <v>13972635.26</v>
      </c>
      <c r="N64" s="58">
        <v>13965557.949999999</v>
      </c>
      <c r="O64" s="57" t="s">
        <v>883</v>
      </c>
      <c r="P64" s="53">
        <v>165129324.03999999</v>
      </c>
      <c r="Q64" s="59" t="s">
        <v>639</v>
      </c>
      <c r="R64" s="57" t="s">
        <v>809</v>
      </c>
      <c r="S64" s="42"/>
      <c r="T64" s="42"/>
      <c r="U64" s="42"/>
      <c r="V64" s="42"/>
      <c r="W64" s="42"/>
    </row>
    <row r="65" spans="1:23" ht="225" x14ac:dyDescent="0.2">
      <c r="A65" s="55"/>
      <c r="B65" s="55"/>
      <c r="C65" s="55"/>
      <c r="E65" s="57" t="s">
        <v>400</v>
      </c>
      <c r="F65" s="57" t="s">
        <v>37</v>
      </c>
      <c r="G65" s="52">
        <v>20060641101420</v>
      </c>
      <c r="H65" s="57" t="s">
        <v>407</v>
      </c>
      <c r="I65" s="57" t="s">
        <v>408</v>
      </c>
      <c r="J65" s="57" t="s">
        <v>51</v>
      </c>
      <c r="K65" s="57" t="s">
        <v>388</v>
      </c>
      <c r="L65" s="58">
        <v>1780096515.6400001</v>
      </c>
      <c r="M65" s="58">
        <v>1059673028.45</v>
      </c>
      <c r="N65" s="58">
        <v>1780992280.24</v>
      </c>
      <c r="O65" s="57" t="s">
        <v>884</v>
      </c>
      <c r="P65" s="53">
        <v>12886948112.32</v>
      </c>
      <c r="Q65" s="59" t="s">
        <v>639</v>
      </c>
      <c r="R65" s="57" t="s">
        <v>810</v>
      </c>
      <c r="S65" s="42"/>
      <c r="T65" s="42"/>
      <c r="U65" s="42"/>
      <c r="V65" s="42"/>
      <c r="W65" s="42"/>
    </row>
    <row r="66" spans="1:23" ht="123.75" x14ac:dyDescent="0.2">
      <c r="A66" s="55"/>
      <c r="B66" s="55"/>
      <c r="C66" s="55"/>
      <c r="E66" s="57" t="s">
        <v>400</v>
      </c>
      <c r="F66" s="57" t="s">
        <v>37</v>
      </c>
      <c r="G66" s="52">
        <v>20140641101578</v>
      </c>
      <c r="H66" s="57" t="s">
        <v>409</v>
      </c>
      <c r="I66" s="57" t="s">
        <v>410</v>
      </c>
      <c r="J66" s="57" t="s">
        <v>51</v>
      </c>
      <c r="K66" s="57" t="s">
        <v>5</v>
      </c>
      <c r="L66" s="58">
        <v>0</v>
      </c>
      <c r="M66" s="58">
        <v>21651252.489999998</v>
      </c>
      <c r="N66" s="58">
        <v>12856792.220000001</v>
      </c>
      <c r="O66" s="57" t="s">
        <v>885</v>
      </c>
      <c r="P66" s="53">
        <v>317054786.06</v>
      </c>
      <c r="Q66" s="59" t="s">
        <v>639</v>
      </c>
      <c r="R66" s="57" t="s">
        <v>811</v>
      </c>
      <c r="S66" s="42"/>
      <c r="T66" s="42"/>
      <c r="U66" s="42"/>
      <c r="V66" s="42"/>
      <c r="W66" s="42"/>
    </row>
    <row r="67" spans="1:23" x14ac:dyDescent="0.2">
      <c r="A67" s="55"/>
      <c r="B67" s="55"/>
      <c r="C67" s="67" t="s">
        <v>698</v>
      </c>
      <c r="D67" s="68">
        <v>9</v>
      </c>
      <c r="E67" s="69"/>
      <c r="F67" s="69"/>
      <c r="G67" s="70"/>
      <c r="H67" s="69"/>
      <c r="I67" s="69"/>
      <c r="J67" s="69"/>
      <c r="K67" s="69"/>
      <c r="L67" s="71"/>
      <c r="M67" s="71"/>
      <c r="N67" s="71"/>
      <c r="O67" s="69"/>
      <c r="P67" s="47">
        <v>5472199816.579999</v>
      </c>
      <c r="Q67" s="72"/>
      <c r="R67" s="69"/>
      <c r="S67" s="42"/>
      <c r="T67" s="42"/>
      <c r="U67" s="42"/>
      <c r="V67" s="42"/>
      <c r="W67" s="42"/>
    </row>
    <row r="68" spans="1:23" ht="168.75" x14ac:dyDescent="0.2">
      <c r="A68" s="55"/>
      <c r="B68" s="55"/>
      <c r="C68" s="55"/>
      <c r="E68" s="57" t="s">
        <v>411</v>
      </c>
      <c r="F68" s="57" t="s">
        <v>412</v>
      </c>
      <c r="G68" s="52" t="s">
        <v>413</v>
      </c>
      <c r="H68" s="57" t="s">
        <v>414</v>
      </c>
      <c r="I68" s="57" t="s">
        <v>415</v>
      </c>
      <c r="J68" s="57" t="s">
        <v>212</v>
      </c>
      <c r="K68" s="57" t="s">
        <v>34</v>
      </c>
      <c r="L68" s="58">
        <v>284160305.06</v>
      </c>
      <c r="M68" s="58">
        <v>360384771.97000003</v>
      </c>
      <c r="N68" s="58">
        <v>5651469.1900000004</v>
      </c>
      <c r="O68" s="57" t="s">
        <v>621</v>
      </c>
      <c r="P68" s="53">
        <v>4860542417.8400002</v>
      </c>
      <c r="Q68" s="59" t="s">
        <v>639</v>
      </c>
      <c r="R68" s="57" t="s">
        <v>688</v>
      </c>
      <c r="S68" s="42"/>
      <c r="T68" s="42"/>
      <c r="U68" s="42"/>
      <c r="V68" s="42"/>
      <c r="W68" s="42"/>
    </row>
    <row r="69" spans="1:23" ht="191.25" x14ac:dyDescent="0.2">
      <c r="A69" s="55"/>
      <c r="B69" s="55"/>
      <c r="C69" s="55"/>
      <c r="E69" s="57" t="s">
        <v>411</v>
      </c>
      <c r="F69" s="57" t="s">
        <v>416</v>
      </c>
      <c r="G69" s="52" t="s">
        <v>417</v>
      </c>
      <c r="H69" s="57" t="s">
        <v>418</v>
      </c>
      <c r="I69" s="57" t="s">
        <v>419</v>
      </c>
      <c r="J69" s="57" t="s">
        <v>212</v>
      </c>
      <c r="K69" s="57" t="s">
        <v>34</v>
      </c>
      <c r="L69" s="58">
        <v>201124577.34</v>
      </c>
      <c r="M69" s="58">
        <v>19427567.07</v>
      </c>
      <c r="N69" s="58">
        <v>20538367.34</v>
      </c>
      <c r="O69" s="57" t="s">
        <v>622</v>
      </c>
      <c r="P69" s="53">
        <v>471210448.19999999</v>
      </c>
      <c r="Q69" s="59" t="s">
        <v>639</v>
      </c>
      <c r="R69" s="57" t="s">
        <v>689</v>
      </c>
      <c r="S69" s="42"/>
      <c r="T69" s="42"/>
      <c r="U69" s="42"/>
      <c r="V69" s="42"/>
      <c r="W69" s="42"/>
    </row>
    <row r="70" spans="1:23" ht="123.75" x14ac:dyDescent="0.2">
      <c r="A70" s="55"/>
      <c r="B70" s="55"/>
      <c r="C70" s="55"/>
      <c r="E70" s="57" t="s">
        <v>295</v>
      </c>
      <c r="F70" s="57" t="s">
        <v>420</v>
      </c>
      <c r="G70" s="52" t="s">
        <v>421</v>
      </c>
      <c r="H70" s="57" t="s">
        <v>422</v>
      </c>
      <c r="I70" s="57" t="s">
        <v>423</v>
      </c>
      <c r="J70" s="57" t="s">
        <v>51</v>
      </c>
      <c r="K70" s="57" t="s">
        <v>5</v>
      </c>
      <c r="L70" s="58">
        <v>0</v>
      </c>
      <c r="M70" s="58">
        <v>27920.21</v>
      </c>
      <c r="N70" s="58">
        <v>3328.87</v>
      </c>
      <c r="O70" s="57" t="s">
        <v>733</v>
      </c>
      <c r="P70" s="53">
        <v>363840.03</v>
      </c>
      <c r="Q70" s="59" t="s">
        <v>639</v>
      </c>
      <c r="R70" s="57" t="s">
        <v>812</v>
      </c>
      <c r="S70" s="42"/>
      <c r="T70" s="42"/>
      <c r="U70" s="42"/>
      <c r="V70" s="42"/>
      <c r="W70" s="42"/>
    </row>
    <row r="71" spans="1:23" ht="135" x14ac:dyDescent="0.2">
      <c r="A71" s="55"/>
      <c r="B71" s="55"/>
      <c r="C71" s="73"/>
      <c r="D71" s="74"/>
      <c r="E71" s="57" t="s">
        <v>424</v>
      </c>
      <c r="F71" s="57" t="s">
        <v>426</v>
      </c>
      <c r="G71" s="52" t="s">
        <v>427</v>
      </c>
      <c r="H71" s="57" t="s">
        <v>428</v>
      </c>
      <c r="I71" s="57" t="s">
        <v>429</v>
      </c>
      <c r="J71" s="57" t="s">
        <v>425</v>
      </c>
      <c r="K71" s="57" t="s">
        <v>5</v>
      </c>
      <c r="L71" s="58">
        <v>11842288.710000001</v>
      </c>
      <c r="M71" s="58">
        <v>378899.86</v>
      </c>
      <c r="N71" s="58">
        <v>10359513.25</v>
      </c>
      <c r="O71" s="57" t="s">
        <v>623</v>
      </c>
      <c r="P71" s="53">
        <v>0</v>
      </c>
      <c r="Q71" s="59" t="s">
        <v>6</v>
      </c>
      <c r="R71" s="57" t="s">
        <v>813</v>
      </c>
      <c r="S71" s="42"/>
      <c r="T71" s="42"/>
      <c r="U71" s="42"/>
      <c r="V71" s="42"/>
      <c r="W71" s="42"/>
    </row>
    <row r="72" spans="1:23" ht="225" x14ac:dyDescent="0.2">
      <c r="A72" s="55"/>
      <c r="B72" s="55"/>
      <c r="C72" s="55"/>
      <c r="E72" s="57" t="s">
        <v>424</v>
      </c>
      <c r="F72" s="57" t="s">
        <v>430</v>
      </c>
      <c r="G72" s="52" t="s">
        <v>431</v>
      </c>
      <c r="H72" s="57" t="s">
        <v>432</v>
      </c>
      <c r="I72" s="57" t="s">
        <v>433</v>
      </c>
      <c r="J72" s="57" t="s">
        <v>434</v>
      </c>
      <c r="K72" s="57" t="s">
        <v>5</v>
      </c>
      <c r="L72" s="58">
        <v>7975844.5999999996</v>
      </c>
      <c r="M72" s="58">
        <v>1549105.17</v>
      </c>
      <c r="N72" s="58">
        <v>8894590.5999999996</v>
      </c>
      <c r="O72" s="57" t="s">
        <v>624</v>
      </c>
      <c r="P72" s="53">
        <v>23107627.170000002</v>
      </c>
      <c r="Q72" s="59" t="s">
        <v>639</v>
      </c>
      <c r="R72" s="57" t="s">
        <v>814</v>
      </c>
      <c r="S72" s="42"/>
      <c r="T72" s="42"/>
      <c r="U72" s="42"/>
      <c r="V72" s="42"/>
      <c r="W72" s="42"/>
    </row>
    <row r="73" spans="1:23" ht="112.5" x14ac:dyDescent="0.2">
      <c r="A73" s="55"/>
      <c r="B73" s="55"/>
      <c r="C73" s="55"/>
      <c r="E73" s="57" t="s">
        <v>424</v>
      </c>
      <c r="F73" s="57" t="s">
        <v>430</v>
      </c>
      <c r="G73" s="52" t="s">
        <v>435</v>
      </c>
      <c r="H73" s="57" t="s">
        <v>436</v>
      </c>
      <c r="I73" s="57" t="s">
        <v>437</v>
      </c>
      <c r="J73" s="57" t="s">
        <v>438</v>
      </c>
      <c r="K73" s="57" t="s">
        <v>5</v>
      </c>
      <c r="L73" s="58">
        <v>30441351.719999999</v>
      </c>
      <c r="M73" s="58">
        <v>3483159.86</v>
      </c>
      <c r="N73" s="58">
        <v>32403540.960000001</v>
      </c>
      <c r="O73" s="57" t="s">
        <v>625</v>
      </c>
      <c r="P73" s="53">
        <v>39992357.450000003</v>
      </c>
      <c r="Q73" s="59" t="s">
        <v>639</v>
      </c>
      <c r="R73" s="57" t="s">
        <v>815</v>
      </c>
      <c r="S73" s="42"/>
      <c r="T73" s="42"/>
      <c r="U73" s="42"/>
      <c r="V73" s="42"/>
      <c r="W73" s="42"/>
    </row>
    <row r="74" spans="1:23" ht="112.5" x14ac:dyDescent="0.2">
      <c r="A74" s="55"/>
      <c r="B74" s="55"/>
      <c r="C74" s="55"/>
      <c r="E74" s="57" t="s">
        <v>424</v>
      </c>
      <c r="F74" s="57" t="s">
        <v>439</v>
      </c>
      <c r="G74" s="52" t="s">
        <v>440</v>
      </c>
      <c r="H74" s="57" t="s">
        <v>441</v>
      </c>
      <c r="I74" s="57" t="s">
        <v>442</v>
      </c>
      <c r="J74" s="57" t="s">
        <v>443</v>
      </c>
      <c r="K74" s="57" t="s">
        <v>5</v>
      </c>
      <c r="L74" s="58">
        <v>841257.61</v>
      </c>
      <c r="M74" s="58">
        <v>0</v>
      </c>
      <c r="N74" s="58">
        <v>0</v>
      </c>
      <c r="O74" s="57" t="s">
        <v>626</v>
      </c>
      <c r="P74" s="53">
        <v>841257.61</v>
      </c>
      <c r="Q74" s="59" t="s">
        <v>639</v>
      </c>
      <c r="R74" s="57" t="s">
        <v>816</v>
      </c>
      <c r="S74" s="42"/>
      <c r="T74" s="42"/>
      <c r="U74" s="42"/>
      <c r="V74" s="42"/>
      <c r="W74" s="42"/>
    </row>
    <row r="75" spans="1:23" ht="157.5" x14ac:dyDescent="0.2">
      <c r="A75" s="55"/>
      <c r="B75" s="55"/>
      <c r="C75" s="55"/>
      <c r="E75" s="57" t="s">
        <v>424</v>
      </c>
      <c r="F75" s="57" t="s">
        <v>444</v>
      </c>
      <c r="G75" s="52" t="s">
        <v>445</v>
      </c>
      <c r="H75" s="57" t="s">
        <v>446</v>
      </c>
      <c r="I75" s="57" t="s">
        <v>447</v>
      </c>
      <c r="J75" s="57" t="s">
        <v>425</v>
      </c>
      <c r="K75" s="57" t="s">
        <v>5</v>
      </c>
      <c r="L75" s="58">
        <v>0</v>
      </c>
      <c r="M75" s="58">
        <v>140248.9</v>
      </c>
      <c r="N75" s="58">
        <v>444181.45</v>
      </c>
      <c r="O75" s="57" t="s">
        <v>627</v>
      </c>
      <c r="P75" s="53">
        <v>1536903.28</v>
      </c>
      <c r="Q75" s="59" t="s">
        <v>639</v>
      </c>
      <c r="R75" s="57" t="s">
        <v>817</v>
      </c>
      <c r="S75" s="42"/>
      <c r="T75" s="42"/>
      <c r="U75" s="42"/>
      <c r="V75" s="42"/>
      <c r="W75" s="42"/>
    </row>
    <row r="76" spans="1:23" ht="180" x14ac:dyDescent="0.2">
      <c r="A76" s="55"/>
      <c r="B76" s="55"/>
      <c r="C76" s="55"/>
      <c r="E76" s="57" t="s">
        <v>424</v>
      </c>
      <c r="F76" s="57" t="s">
        <v>448</v>
      </c>
      <c r="G76" s="52" t="s">
        <v>449</v>
      </c>
      <c r="H76" s="57" t="s">
        <v>450</v>
      </c>
      <c r="I76" s="57" t="s">
        <v>451</v>
      </c>
      <c r="J76" s="57" t="s">
        <v>425</v>
      </c>
      <c r="K76" s="57" t="s">
        <v>5</v>
      </c>
      <c r="L76" s="58">
        <v>0</v>
      </c>
      <c r="M76" s="58">
        <v>0</v>
      </c>
      <c r="N76" s="58">
        <v>0</v>
      </c>
      <c r="O76" s="57" t="s">
        <v>628</v>
      </c>
      <c r="P76" s="53">
        <v>74604965</v>
      </c>
      <c r="Q76" s="59" t="s">
        <v>6</v>
      </c>
      <c r="R76" s="57" t="s">
        <v>775</v>
      </c>
      <c r="S76" s="42"/>
      <c r="T76" s="42"/>
      <c r="U76" s="42"/>
      <c r="V76" s="42"/>
      <c r="W76" s="42"/>
    </row>
    <row r="77" spans="1:23" x14ac:dyDescent="0.2">
      <c r="A77" s="55"/>
      <c r="B77" s="61" t="s">
        <v>697</v>
      </c>
      <c r="C77" s="61"/>
      <c r="D77" s="62">
        <v>6</v>
      </c>
      <c r="E77" s="63"/>
      <c r="F77" s="63"/>
      <c r="G77" s="64"/>
      <c r="H77" s="63"/>
      <c r="I77" s="63"/>
      <c r="J77" s="63"/>
      <c r="K77" s="63"/>
      <c r="L77" s="65"/>
      <c r="M77" s="65"/>
      <c r="N77" s="65"/>
      <c r="O77" s="63"/>
      <c r="P77" s="40">
        <v>311895745.91000003</v>
      </c>
      <c r="Q77" s="66"/>
      <c r="R77" s="63"/>
      <c r="S77" s="42"/>
      <c r="T77" s="42"/>
      <c r="U77" s="42"/>
      <c r="V77" s="42"/>
      <c r="W77" s="42"/>
    </row>
    <row r="78" spans="1:23" x14ac:dyDescent="0.2">
      <c r="A78" s="55"/>
      <c r="B78" s="55"/>
      <c r="C78" s="67" t="s">
        <v>26</v>
      </c>
      <c r="D78" s="68">
        <v>5</v>
      </c>
      <c r="E78" s="69"/>
      <c r="F78" s="69"/>
      <c r="G78" s="70"/>
      <c r="H78" s="69"/>
      <c r="I78" s="69"/>
      <c r="J78" s="69"/>
      <c r="K78" s="69"/>
      <c r="L78" s="71"/>
      <c r="M78" s="71"/>
      <c r="N78" s="71"/>
      <c r="O78" s="69"/>
      <c r="P78" s="47">
        <v>311895745.91000003</v>
      </c>
      <c r="Q78" s="72"/>
      <c r="R78" s="69"/>
      <c r="S78" s="42"/>
      <c r="T78" s="42"/>
      <c r="U78" s="42"/>
      <c r="V78" s="42"/>
      <c r="W78" s="42"/>
    </row>
    <row r="79" spans="1:23" ht="371.25" x14ac:dyDescent="0.2">
      <c r="A79" s="55"/>
      <c r="B79" s="55"/>
      <c r="C79" s="55"/>
      <c r="E79" s="57" t="s">
        <v>452</v>
      </c>
      <c r="F79" s="57" t="s">
        <v>452</v>
      </c>
      <c r="G79" s="52">
        <v>20160621301591</v>
      </c>
      <c r="H79" s="57" t="s">
        <v>453</v>
      </c>
      <c r="I79" s="57" t="s">
        <v>454</v>
      </c>
      <c r="J79" s="57" t="s">
        <v>171</v>
      </c>
      <c r="K79" s="57" t="s">
        <v>74</v>
      </c>
      <c r="L79" s="58">
        <v>2152.46</v>
      </c>
      <c r="M79" s="58">
        <v>23657781.960000001</v>
      </c>
      <c r="N79" s="58">
        <v>32479932.390000001</v>
      </c>
      <c r="O79" s="57" t="s">
        <v>886</v>
      </c>
      <c r="P79" s="53">
        <v>271616081.85000002</v>
      </c>
      <c r="Q79" s="59" t="s">
        <v>6</v>
      </c>
      <c r="R79" s="57" t="s">
        <v>818</v>
      </c>
      <c r="S79" s="42"/>
      <c r="T79" s="42"/>
      <c r="U79" s="42"/>
      <c r="V79" s="42"/>
      <c r="W79" s="42"/>
    </row>
    <row r="80" spans="1:23" ht="371.25" x14ac:dyDescent="0.2">
      <c r="A80" s="55"/>
      <c r="B80" s="55"/>
      <c r="C80" s="55"/>
      <c r="E80" s="57" t="s">
        <v>452</v>
      </c>
      <c r="F80" s="57" t="s">
        <v>452</v>
      </c>
      <c r="G80" s="52">
        <v>20210621301622</v>
      </c>
      <c r="H80" s="57" t="s">
        <v>455</v>
      </c>
      <c r="I80" s="57" t="s">
        <v>456</v>
      </c>
      <c r="J80" s="57" t="s">
        <v>65</v>
      </c>
      <c r="K80" s="57" t="s">
        <v>388</v>
      </c>
      <c r="L80" s="58">
        <v>20000000</v>
      </c>
      <c r="M80" s="58">
        <v>7495736.5999999996</v>
      </c>
      <c r="N80" s="58">
        <v>16099549.560000001</v>
      </c>
      <c r="O80" s="57" t="s">
        <v>887</v>
      </c>
      <c r="P80" s="53">
        <v>25613523.359999999</v>
      </c>
      <c r="Q80" s="59" t="s">
        <v>6</v>
      </c>
      <c r="R80" s="57" t="s">
        <v>819</v>
      </c>
      <c r="S80" s="42"/>
      <c r="T80" s="42"/>
      <c r="U80" s="42"/>
      <c r="V80" s="42"/>
      <c r="W80" s="42"/>
    </row>
    <row r="81" spans="1:23" ht="146.25" x14ac:dyDescent="0.2">
      <c r="A81" s="55"/>
      <c r="B81" s="55"/>
      <c r="C81" s="55"/>
      <c r="E81" s="57" t="s">
        <v>385</v>
      </c>
      <c r="F81" s="57" t="s">
        <v>457</v>
      </c>
      <c r="G81" s="52" t="s">
        <v>458</v>
      </c>
      <c r="H81" s="57" t="s">
        <v>459</v>
      </c>
      <c r="I81" s="57" t="s">
        <v>460</v>
      </c>
      <c r="J81" s="57" t="s">
        <v>51</v>
      </c>
      <c r="K81" s="57" t="s">
        <v>5</v>
      </c>
      <c r="L81" s="58">
        <v>0</v>
      </c>
      <c r="M81" s="58">
        <v>0</v>
      </c>
      <c r="N81" s="58">
        <v>0</v>
      </c>
      <c r="O81" s="57" t="s">
        <v>888</v>
      </c>
      <c r="P81" s="53">
        <v>7093817.7599999998</v>
      </c>
      <c r="Q81" s="59" t="s">
        <v>6</v>
      </c>
      <c r="R81" s="57" t="s">
        <v>820</v>
      </c>
      <c r="S81" s="42"/>
      <c r="T81" s="42"/>
      <c r="U81" s="42"/>
      <c r="V81" s="42"/>
      <c r="W81" s="42"/>
    </row>
    <row r="82" spans="1:23" ht="180" x14ac:dyDescent="0.2">
      <c r="A82" s="55"/>
      <c r="B82" s="35"/>
      <c r="C82" s="35"/>
      <c r="D82" s="76"/>
      <c r="E82" s="57" t="s">
        <v>385</v>
      </c>
      <c r="F82" s="57" t="s">
        <v>385</v>
      </c>
      <c r="G82" s="52" t="s">
        <v>461</v>
      </c>
      <c r="H82" s="57" t="s">
        <v>462</v>
      </c>
      <c r="I82" s="57" t="s">
        <v>463</v>
      </c>
      <c r="J82" s="57" t="s">
        <v>59</v>
      </c>
      <c r="K82" s="57" t="s">
        <v>47</v>
      </c>
      <c r="L82" s="58">
        <v>0</v>
      </c>
      <c r="M82" s="58">
        <v>0</v>
      </c>
      <c r="N82" s="58">
        <v>0</v>
      </c>
      <c r="O82" s="57" t="s">
        <v>889</v>
      </c>
      <c r="P82" s="53">
        <v>0</v>
      </c>
      <c r="Q82" s="59" t="s">
        <v>6</v>
      </c>
      <c r="R82" s="57" t="s">
        <v>821</v>
      </c>
      <c r="S82" s="42"/>
      <c r="T82" s="42"/>
      <c r="U82" s="42"/>
      <c r="V82" s="42"/>
      <c r="W82" s="42"/>
    </row>
    <row r="83" spans="1:23" ht="146.25" x14ac:dyDescent="0.2">
      <c r="A83" s="55"/>
      <c r="B83" s="55"/>
      <c r="C83" s="73"/>
      <c r="D83" s="74"/>
      <c r="E83" s="57" t="s">
        <v>385</v>
      </c>
      <c r="F83" s="57" t="s">
        <v>385</v>
      </c>
      <c r="G83" s="52" t="s">
        <v>464</v>
      </c>
      <c r="H83" s="57" t="s">
        <v>465</v>
      </c>
      <c r="I83" s="57" t="s">
        <v>466</v>
      </c>
      <c r="J83" s="57" t="s">
        <v>59</v>
      </c>
      <c r="K83" s="57" t="s">
        <v>5</v>
      </c>
      <c r="L83" s="58">
        <v>0</v>
      </c>
      <c r="M83" s="58">
        <v>0</v>
      </c>
      <c r="N83" s="58">
        <v>0</v>
      </c>
      <c r="O83" s="57" t="s">
        <v>890</v>
      </c>
      <c r="P83" s="53">
        <v>7572322.9400000004</v>
      </c>
      <c r="Q83" s="59" t="s">
        <v>6</v>
      </c>
      <c r="R83" s="57" t="s">
        <v>822</v>
      </c>
      <c r="S83" s="42"/>
      <c r="T83" s="42"/>
      <c r="U83" s="42"/>
      <c r="V83" s="42"/>
      <c r="W83" s="42"/>
    </row>
    <row r="84" spans="1:23" x14ac:dyDescent="0.2">
      <c r="A84" s="55"/>
      <c r="B84" s="55"/>
      <c r="C84" s="67" t="s">
        <v>698</v>
      </c>
      <c r="D84" s="68">
        <v>1</v>
      </c>
      <c r="E84" s="69"/>
      <c r="F84" s="69"/>
      <c r="G84" s="70"/>
      <c r="H84" s="69"/>
      <c r="I84" s="69"/>
      <c r="J84" s="69"/>
      <c r="K84" s="69"/>
      <c r="L84" s="71"/>
      <c r="M84" s="71"/>
      <c r="N84" s="71"/>
      <c r="O84" s="69"/>
      <c r="P84" s="47">
        <v>0</v>
      </c>
      <c r="Q84" s="72"/>
      <c r="R84" s="69"/>
      <c r="S84" s="42"/>
      <c r="T84" s="42"/>
      <c r="U84" s="42"/>
      <c r="V84" s="42"/>
      <c r="W84" s="42"/>
    </row>
    <row r="85" spans="1:23" ht="67.5" x14ac:dyDescent="0.2">
      <c r="A85" s="55"/>
      <c r="B85" s="55"/>
      <c r="C85" s="55"/>
      <c r="E85" s="57" t="s">
        <v>295</v>
      </c>
      <c r="F85" s="57" t="s">
        <v>467</v>
      </c>
      <c r="G85" s="52" t="s">
        <v>468</v>
      </c>
      <c r="H85" s="57" t="s">
        <v>469</v>
      </c>
      <c r="I85" s="57" t="s">
        <v>470</v>
      </c>
      <c r="J85" s="57" t="s">
        <v>51</v>
      </c>
      <c r="K85" s="57" t="s">
        <v>5</v>
      </c>
      <c r="L85" s="58">
        <v>0</v>
      </c>
      <c r="M85" s="58">
        <v>0</v>
      </c>
      <c r="N85" s="58">
        <v>0</v>
      </c>
      <c r="O85" s="57" t="s">
        <v>891</v>
      </c>
      <c r="P85" s="53">
        <v>0</v>
      </c>
      <c r="Q85" s="59" t="s">
        <v>639</v>
      </c>
      <c r="R85" s="57" t="s">
        <v>690</v>
      </c>
      <c r="S85" s="42"/>
      <c r="T85" s="42"/>
      <c r="U85" s="42"/>
      <c r="V85" s="42"/>
      <c r="W85" s="42"/>
    </row>
    <row r="86" spans="1:23" s="75" customFormat="1" x14ac:dyDescent="0.2">
      <c r="A86" s="77" t="s">
        <v>140</v>
      </c>
      <c r="B86" s="77"/>
      <c r="C86" s="77"/>
      <c r="D86" s="78">
        <v>7</v>
      </c>
      <c r="E86" s="79"/>
      <c r="F86" s="79"/>
      <c r="G86" s="60"/>
      <c r="H86" s="79"/>
      <c r="I86" s="79"/>
      <c r="J86" s="79"/>
      <c r="K86" s="79"/>
      <c r="L86" s="80"/>
      <c r="M86" s="80"/>
      <c r="N86" s="80"/>
      <c r="O86" s="79"/>
      <c r="P86" s="32">
        <v>70708647163.449997</v>
      </c>
      <c r="Q86" s="81"/>
      <c r="R86" s="79"/>
      <c r="S86" s="73"/>
      <c r="T86" s="73"/>
      <c r="U86" s="73"/>
      <c r="V86" s="73"/>
      <c r="W86" s="73"/>
    </row>
    <row r="87" spans="1:23" x14ac:dyDescent="0.2">
      <c r="A87" s="55"/>
      <c r="B87" s="61" t="s">
        <v>25</v>
      </c>
      <c r="C87" s="61"/>
      <c r="D87" s="62">
        <v>6</v>
      </c>
      <c r="E87" s="63"/>
      <c r="F87" s="63"/>
      <c r="G87" s="64"/>
      <c r="H87" s="63"/>
      <c r="I87" s="63"/>
      <c r="J87" s="63"/>
      <c r="K87" s="63"/>
      <c r="L87" s="65"/>
      <c r="M87" s="65"/>
      <c r="N87" s="65"/>
      <c r="O87" s="63"/>
      <c r="P87" s="40">
        <v>67409959478.93</v>
      </c>
      <c r="Q87" s="66"/>
      <c r="R87" s="63"/>
      <c r="S87" s="42"/>
      <c r="T87" s="42"/>
      <c r="U87" s="42"/>
      <c r="V87" s="42"/>
      <c r="W87" s="42"/>
    </row>
    <row r="88" spans="1:23" x14ac:dyDescent="0.2">
      <c r="A88" s="55"/>
      <c r="B88" s="55"/>
      <c r="C88" s="67" t="s">
        <v>26</v>
      </c>
      <c r="D88" s="68">
        <v>6</v>
      </c>
      <c r="E88" s="69"/>
      <c r="F88" s="69"/>
      <c r="G88" s="70"/>
      <c r="H88" s="69"/>
      <c r="I88" s="69"/>
      <c r="J88" s="69"/>
      <c r="K88" s="69"/>
      <c r="L88" s="71"/>
      <c r="M88" s="71"/>
      <c r="N88" s="71"/>
      <c r="O88" s="69"/>
      <c r="P88" s="47">
        <v>67409959478.93</v>
      </c>
      <c r="Q88" s="72"/>
      <c r="R88" s="69"/>
      <c r="S88" s="42"/>
      <c r="T88" s="42"/>
      <c r="U88" s="42"/>
      <c r="V88" s="42"/>
      <c r="W88" s="42"/>
    </row>
    <row r="89" spans="1:23" ht="123.75" x14ac:dyDescent="0.2">
      <c r="A89" s="55"/>
      <c r="B89" s="55"/>
      <c r="C89" s="73"/>
      <c r="D89" s="74"/>
      <c r="E89" s="57" t="s">
        <v>141</v>
      </c>
      <c r="F89" s="57" t="s">
        <v>37</v>
      </c>
      <c r="G89" s="52">
        <v>700007120240</v>
      </c>
      <c r="H89" s="57" t="s">
        <v>700</v>
      </c>
      <c r="I89" s="57" t="s">
        <v>714</v>
      </c>
      <c r="J89" s="57" t="s">
        <v>65</v>
      </c>
      <c r="K89" s="57" t="s">
        <v>74</v>
      </c>
      <c r="L89" s="58">
        <v>16290000</v>
      </c>
      <c r="M89" s="58">
        <v>6465637.75</v>
      </c>
      <c r="N89" s="58">
        <v>62831102.210000001</v>
      </c>
      <c r="O89" s="57" t="s">
        <v>709</v>
      </c>
      <c r="P89" s="53">
        <v>71253863.060000002</v>
      </c>
      <c r="Q89" s="59" t="s">
        <v>639</v>
      </c>
      <c r="R89" s="57" t="s">
        <v>653</v>
      </c>
      <c r="S89" s="42"/>
      <c r="T89" s="42"/>
      <c r="U89" s="42"/>
      <c r="V89" s="42"/>
      <c r="W89" s="42"/>
    </row>
    <row r="90" spans="1:23" ht="135" x14ac:dyDescent="0.2">
      <c r="A90" s="55"/>
      <c r="B90" s="55"/>
      <c r="C90" s="55"/>
      <c r="E90" s="57" t="s">
        <v>99</v>
      </c>
      <c r="F90" s="57" t="s">
        <v>37</v>
      </c>
      <c r="G90" s="52">
        <v>20070711001474</v>
      </c>
      <c r="H90" s="57" t="s">
        <v>142</v>
      </c>
      <c r="I90" s="57" t="s">
        <v>143</v>
      </c>
      <c r="J90" s="57" t="s">
        <v>65</v>
      </c>
      <c r="K90" s="57" t="s">
        <v>5</v>
      </c>
      <c r="L90" s="58">
        <v>38754379527.489998</v>
      </c>
      <c r="M90" s="58">
        <v>2776892730.7800002</v>
      </c>
      <c r="N90" s="58">
        <v>28698051767.209999</v>
      </c>
      <c r="O90" s="57" t="s">
        <v>592</v>
      </c>
      <c r="P90" s="53">
        <v>41358197362.349998</v>
      </c>
      <c r="Q90" s="59" t="s">
        <v>639</v>
      </c>
      <c r="R90" s="57" t="s">
        <v>654</v>
      </c>
      <c r="S90" s="42"/>
      <c r="T90" s="42"/>
      <c r="U90" s="42"/>
      <c r="V90" s="42"/>
      <c r="W90" s="42"/>
    </row>
    <row r="91" spans="1:23" s="75" customFormat="1" ht="213.75" x14ac:dyDescent="0.2">
      <c r="A91" s="73"/>
      <c r="B91" s="73"/>
      <c r="C91" s="73"/>
      <c r="D91" s="74"/>
      <c r="E91" s="57" t="s">
        <v>99</v>
      </c>
      <c r="F91" s="57" t="s">
        <v>37</v>
      </c>
      <c r="G91" s="52">
        <v>20240711001631</v>
      </c>
      <c r="H91" s="57" t="s">
        <v>784</v>
      </c>
      <c r="I91" s="57" t="s">
        <v>785</v>
      </c>
      <c r="J91" s="57" t="s">
        <v>65</v>
      </c>
      <c r="K91" s="57" t="s">
        <v>5</v>
      </c>
      <c r="L91" s="58">
        <v>1301608246.5999999</v>
      </c>
      <c r="M91" s="58">
        <v>7394580.2300000004</v>
      </c>
      <c r="N91" s="58">
        <v>0</v>
      </c>
      <c r="O91" s="57" t="s">
        <v>892</v>
      </c>
      <c r="P91" s="53">
        <v>1309002826.8299999</v>
      </c>
      <c r="Q91" s="59" t="s">
        <v>639</v>
      </c>
      <c r="R91" s="57" t="s">
        <v>823</v>
      </c>
      <c r="S91" s="73"/>
      <c r="T91" s="73"/>
      <c r="U91" s="73"/>
      <c r="V91" s="73"/>
      <c r="W91" s="73"/>
    </row>
    <row r="92" spans="1:23" ht="157.5" x14ac:dyDescent="0.2">
      <c r="A92" s="55"/>
      <c r="B92" s="35"/>
      <c r="C92" s="35"/>
      <c r="D92" s="76"/>
      <c r="E92" s="57" t="s">
        <v>144</v>
      </c>
      <c r="F92" s="57" t="s">
        <v>37</v>
      </c>
      <c r="G92" s="52">
        <v>20220711701626</v>
      </c>
      <c r="H92" s="57" t="s">
        <v>145</v>
      </c>
      <c r="I92" s="57" t="s">
        <v>146</v>
      </c>
      <c r="J92" s="57" t="s">
        <v>59</v>
      </c>
      <c r="K92" s="57" t="s">
        <v>47</v>
      </c>
      <c r="L92" s="58">
        <v>917137.35</v>
      </c>
      <c r="M92" s="58">
        <v>449091720.83999997</v>
      </c>
      <c r="N92" s="58">
        <v>31304133986.709999</v>
      </c>
      <c r="O92" s="57" t="s">
        <v>593</v>
      </c>
      <c r="P92" s="53">
        <v>9696077555.2700005</v>
      </c>
      <c r="Q92" s="59" t="s">
        <v>639</v>
      </c>
      <c r="R92" s="57" t="s">
        <v>655</v>
      </c>
      <c r="S92" s="42"/>
      <c r="T92" s="42"/>
      <c r="U92" s="42"/>
      <c r="V92" s="42"/>
      <c r="W92" s="42"/>
    </row>
    <row r="93" spans="1:23" ht="213.75" x14ac:dyDescent="0.2">
      <c r="A93" s="55"/>
      <c r="B93" s="55"/>
      <c r="C93" s="73"/>
      <c r="D93" s="74"/>
      <c r="E93" s="57" t="s">
        <v>147</v>
      </c>
      <c r="F93" s="57" t="s">
        <v>37</v>
      </c>
      <c r="G93" s="52">
        <v>700002210104</v>
      </c>
      <c r="H93" s="57" t="s">
        <v>148</v>
      </c>
      <c r="I93" s="57" t="s">
        <v>149</v>
      </c>
      <c r="J93" s="57" t="s">
        <v>59</v>
      </c>
      <c r="K93" s="57" t="s">
        <v>5</v>
      </c>
      <c r="L93" s="58">
        <v>0</v>
      </c>
      <c r="M93" s="58">
        <v>553875.44999999995</v>
      </c>
      <c r="N93" s="58">
        <v>1269229.22</v>
      </c>
      <c r="O93" s="57" t="s">
        <v>594</v>
      </c>
      <c r="P93" s="53">
        <v>6277174.7999999998</v>
      </c>
      <c r="Q93" s="59" t="s">
        <v>639</v>
      </c>
      <c r="R93" s="57" t="s">
        <v>656</v>
      </c>
      <c r="S93" s="42"/>
      <c r="T93" s="42"/>
      <c r="U93" s="42"/>
      <c r="V93" s="42"/>
      <c r="W93" s="42"/>
    </row>
    <row r="94" spans="1:23" ht="146.25" x14ac:dyDescent="0.2">
      <c r="A94" s="55"/>
      <c r="B94" s="55"/>
      <c r="C94" s="55"/>
      <c r="E94" s="57" t="s">
        <v>715</v>
      </c>
      <c r="F94" s="57" t="s">
        <v>715</v>
      </c>
      <c r="G94" s="52" t="s">
        <v>716</v>
      </c>
      <c r="H94" s="57" t="s">
        <v>717</v>
      </c>
      <c r="I94" s="57" t="s">
        <v>718</v>
      </c>
      <c r="J94" s="57" t="s">
        <v>65</v>
      </c>
      <c r="K94" s="57" t="s">
        <v>5</v>
      </c>
      <c r="L94" s="58">
        <v>7142811619.8999996</v>
      </c>
      <c r="M94" s="58">
        <v>842508578.23000002</v>
      </c>
      <c r="N94" s="58">
        <v>1039552525.84</v>
      </c>
      <c r="O94" s="57" t="s">
        <v>719</v>
      </c>
      <c r="P94" s="53">
        <v>14969150696.620001</v>
      </c>
      <c r="Q94" s="59" t="s">
        <v>639</v>
      </c>
      <c r="R94" s="57" t="s">
        <v>750</v>
      </c>
      <c r="S94" s="42"/>
      <c r="T94" s="42"/>
      <c r="U94" s="42"/>
      <c r="V94" s="42"/>
      <c r="W94" s="42"/>
    </row>
    <row r="95" spans="1:23" x14ac:dyDescent="0.2">
      <c r="A95" s="55"/>
      <c r="B95" s="61" t="s">
        <v>697</v>
      </c>
      <c r="C95" s="61"/>
      <c r="D95" s="62">
        <v>1</v>
      </c>
      <c r="E95" s="63"/>
      <c r="F95" s="63"/>
      <c r="G95" s="64"/>
      <c r="H95" s="63"/>
      <c r="I95" s="63"/>
      <c r="J95" s="63"/>
      <c r="K95" s="63"/>
      <c r="L95" s="65"/>
      <c r="M95" s="65"/>
      <c r="N95" s="65"/>
      <c r="O95" s="63"/>
      <c r="P95" s="40">
        <v>3298687684.52</v>
      </c>
      <c r="Q95" s="66"/>
      <c r="R95" s="63"/>
      <c r="S95" s="42"/>
      <c r="T95" s="42"/>
      <c r="U95" s="42"/>
      <c r="V95" s="42"/>
      <c r="W95" s="42"/>
    </row>
    <row r="96" spans="1:23" x14ac:dyDescent="0.2">
      <c r="A96" s="55"/>
      <c r="B96" s="55"/>
      <c r="C96" s="67" t="s">
        <v>26</v>
      </c>
      <c r="D96" s="68">
        <v>1</v>
      </c>
      <c r="E96" s="69"/>
      <c r="F96" s="69"/>
      <c r="G96" s="70"/>
      <c r="H96" s="69"/>
      <c r="I96" s="69"/>
      <c r="J96" s="69"/>
      <c r="K96" s="69"/>
      <c r="L96" s="71"/>
      <c r="M96" s="71"/>
      <c r="N96" s="71"/>
      <c r="O96" s="69"/>
      <c r="P96" s="47">
        <v>3298687684.52</v>
      </c>
      <c r="Q96" s="72"/>
      <c r="R96" s="69"/>
      <c r="S96" s="42"/>
      <c r="T96" s="42"/>
      <c r="U96" s="42"/>
      <c r="V96" s="42"/>
      <c r="W96" s="42"/>
    </row>
    <row r="97" spans="1:23" ht="101.25" x14ac:dyDescent="0.2">
      <c r="A97" s="55"/>
      <c r="B97" s="55"/>
      <c r="C97" s="55"/>
      <c r="E97" s="57" t="s">
        <v>150</v>
      </c>
      <c r="F97" s="57" t="s">
        <v>150</v>
      </c>
      <c r="G97" s="52" t="s">
        <v>151</v>
      </c>
      <c r="H97" s="57" t="s">
        <v>152</v>
      </c>
      <c r="I97" s="57" t="s">
        <v>153</v>
      </c>
      <c r="J97" s="57" t="s">
        <v>65</v>
      </c>
      <c r="K97" s="57" t="s">
        <v>92</v>
      </c>
      <c r="L97" s="58">
        <v>22783572706.68</v>
      </c>
      <c r="M97" s="58">
        <v>1528184.25</v>
      </c>
      <c r="N97" s="58">
        <v>19572465347.099998</v>
      </c>
      <c r="O97" s="57" t="s">
        <v>595</v>
      </c>
      <c r="P97" s="53">
        <v>3298687684.52</v>
      </c>
      <c r="Q97" s="59" t="s">
        <v>639</v>
      </c>
      <c r="R97" s="57" t="s">
        <v>657</v>
      </c>
      <c r="S97" s="42"/>
      <c r="T97" s="42"/>
      <c r="U97" s="42"/>
      <c r="V97" s="42"/>
      <c r="W97" s="42"/>
    </row>
    <row r="98" spans="1:23" s="75" customFormat="1" x14ac:dyDescent="0.2">
      <c r="A98" s="77" t="s">
        <v>22</v>
      </c>
      <c r="B98" s="77"/>
      <c r="C98" s="77"/>
      <c r="D98" s="78">
        <v>2</v>
      </c>
      <c r="E98" s="79"/>
      <c r="F98" s="79"/>
      <c r="G98" s="60"/>
      <c r="H98" s="79"/>
      <c r="I98" s="79"/>
      <c r="J98" s="79"/>
      <c r="K98" s="79"/>
      <c r="L98" s="80"/>
      <c r="M98" s="80"/>
      <c r="N98" s="80"/>
      <c r="O98" s="79"/>
      <c r="P98" s="32">
        <v>1992378.42</v>
      </c>
      <c r="Q98" s="81"/>
      <c r="R98" s="79"/>
      <c r="S98" s="73"/>
      <c r="T98" s="73"/>
      <c r="U98" s="73"/>
      <c r="V98" s="73"/>
      <c r="W98" s="73"/>
    </row>
    <row r="99" spans="1:23" x14ac:dyDescent="0.2">
      <c r="A99" s="55"/>
      <c r="B99" s="61" t="s">
        <v>25</v>
      </c>
      <c r="C99" s="61"/>
      <c r="D99" s="62">
        <v>2</v>
      </c>
      <c r="E99" s="63"/>
      <c r="F99" s="63"/>
      <c r="G99" s="64"/>
      <c r="H99" s="63"/>
      <c r="I99" s="63"/>
      <c r="J99" s="63"/>
      <c r="K99" s="63"/>
      <c r="L99" s="65"/>
      <c r="M99" s="65"/>
      <c r="N99" s="65"/>
      <c r="O99" s="63"/>
      <c r="P99" s="40">
        <v>1992378.42</v>
      </c>
      <c r="Q99" s="66"/>
      <c r="R99" s="63"/>
      <c r="S99" s="42"/>
      <c r="T99" s="42"/>
      <c r="U99" s="42"/>
      <c r="V99" s="42"/>
      <c r="W99" s="42"/>
    </row>
    <row r="100" spans="1:23" x14ac:dyDescent="0.2">
      <c r="A100" s="55"/>
      <c r="B100" s="55"/>
      <c r="C100" s="67" t="s">
        <v>26</v>
      </c>
      <c r="D100" s="68">
        <v>1</v>
      </c>
      <c r="E100" s="69"/>
      <c r="F100" s="69"/>
      <c r="G100" s="70"/>
      <c r="H100" s="69"/>
      <c r="I100" s="69"/>
      <c r="J100" s="69"/>
      <c r="K100" s="69"/>
      <c r="L100" s="71"/>
      <c r="M100" s="71"/>
      <c r="N100" s="71"/>
      <c r="O100" s="69"/>
      <c r="P100" s="47">
        <v>0</v>
      </c>
      <c r="Q100" s="72"/>
      <c r="R100" s="69"/>
      <c r="S100" s="42"/>
      <c r="T100" s="42"/>
      <c r="U100" s="42"/>
      <c r="V100" s="42"/>
      <c r="W100" s="42"/>
    </row>
    <row r="101" spans="1:23" ht="202.5" x14ac:dyDescent="0.2">
      <c r="A101" s="55"/>
      <c r="B101" s="55"/>
      <c r="C101" s="55"/>
      <c r="E101" s="57" t="s">
        <v>1</v>
      </c>
      <c r="F101" s="57" t="s">
        <v>1</v>
      </c>
      <c r="G101" s="52" t="s">
        <v>2</v>
      </c>
      <c r="H101" s="57" t="s">
        <v>3</v>
      </c>
      <c r="I101" s="57" t="s">
        <v>4</v>
      </c>
      <c r="J101" s="57" t="s">
        <v>27</v>
      </c>
      <c r="K101" s="57" t="s">
        <v>5</v>
      </c>
      <c r="L101" s="58">
        <v>0</v>
      </c>
      <c r="M101" s="58">
        <v>0</v>
      </c>
      <c r="N101" s="58">
        <v>0</v>
      </c>
      <c r="O101" s="57" t="s">
        <v>893</v>
      </c>
      <c r="P101" s="53">
        <v>0</v>
      </c>
      <c r="Q101" s="59" t="s">
        <v>6</v>
      </c>
      <c r="R101" s="57" t="s">
        <v>640</v>
      </c>
      <c r="S101" s="42"/>
      <c r="T101" s="42"/>
      <c r="U101" s="42"/>
      <c r="V101" s="42"/>
      <c r="W101" s="42"/>
    </row>
    <row r="102" spans="1:23" s="75" customFormat="1" x14ac:dyDescent="0.2">
      <c r="A102" s="73"/>
      <c r="B102" s="73"/>
      <c r="C102" s="67" t="s">
        <v>698</v>
      </c>
      <c r="D102" s="68">
        <v>1</v>
      </c>
      <c r="E102" s="69"/>
      <c r="F102" s="69"/>
      <c r="G102" s="70"/>
      <c r="H102" s="69"/>
      <c r="I102" s="69"/>
      <c r="J102" s="69"/>
      <c r="K102" s="69"/>
      <c r="L102" s="71"/>
      <c r="M102" s="71"/>
      <c r="N102" s="71"/>
      <c r="O102" s="69"/>
      <c r="P102" s="47">
        <v>1992378.42</v>
      </c>
      <c r="Q102" s="72"/>
      <c r="R102" s="69"/>
      <c r="S102" s="73"/>
      <c r="T102" s="73"/>
      <c r="U102" s="73"/>
      <c r="V102" s="73"/>
      <c r="W102" s="73"/>
    </row>
    <row r="103" spans="1:23" ht="146.25" x14ac:dyDescent="0.2">
      <c r="A103" s="55"/>
      <c r="B103" s="35"/>
      <c r="C103" s="35"/>
      <c r="D103" s="76"/>
      <c r="E103" s="57" t="s">
        <v>28</v>
      </c>
      <c r="F103" s="57" t="s">
        <v>29</v>
      </c>
      <c r="G103" s="52" t="s">
        <v>30</v>
      </c>
      <c r="H103" s="57" t="s">
        <v>31</v>
      </c>
      <c r="I103" s="57" t="s">
        <v>32</v>
      </c>
      <c r="J103" s="57" t="s">
        <v>33</v>
      </c>
      <c r="K103" s="57" t="s">
        <v>34</v>
      </c>
      <c r="L103" s="58">
        <v>1937305</v>
      </c>
      <c r="M103" s="58">
        <v>32047.37</v>
      </c>
      <c r="N103" s="58">
        <v>69.64</v>
      </c>
      <c r="O103" s="57" t="s">
        <v>894</v>
      </c>
      <c r="P103" s="53">
        <v>1992378.42</v>
      </c>
      <c r="Q103" s="59" t="s">
        <v>6</v>
      </c>
      <c r="R103" s="57" t="s">
        <v>824</v>
      </c>
      <c r="S103" s="42"/>
      <c r="T103" s="42"/>
      <c r="U103" s="42"/>
      <c r="V103" s="42"/>
      <c r="W103" s="42"/>
    </row>
    <row r="104" spans="1:23" s="75" customFormat="1" x14ac:dyDescent="0.2">
      <c r="A104" s="77" t="s">
        <v>471</v>
      </c>
      <c r="B104" s="77"/>
      <c r="C104" s="77"/>
      <c r="D104" s="78">
        <v>5</v>
      </c>
      <c r="E104" s="79"/>
      <c r="F104" s="79"/>
      <c r="G104" s="60"/>
      <c r="H104" s="79"/>
      <c r="I104" s="79"/>
      <c r="J104" s="79"/>
      <c r="K104" s="79"/>
      <c r="L104" s="80"/>
      <c r="M104" s="80"/>
      <c r="N104" s="80"/>
      <c r="O104" s="79"/>
      <c r="P104" s="32">
        <v>898646170.87</v>
      </c>
      <c r="Q104" s="81"/>
      <c r="R104" s="79"/>
      <c r="S104" s="73"/>
      <c r="T104" s="73"/>
      <c r="U104" s="73"/>
      <c r="V104" s="73"/>
      <c r="W104" s="73"/>
    </row>
    <row r="105" spans="1:23" x14ac:dyDescent="0.2">
      <c r="A105" s="55"/>
      <c r="B105" s="61" t="s">
        <v>25</v>
      </c>
      <c r="C105" s="61"/>
      <c r="D105" s="62">
        <v>5</v>
      </c>
      <c r="E105" s="63"/>
      <c r="F105" s="63"/>
      <c r="G105" s="64"/>
      <c r="H105" s="63"/>
      <c r="I105" s="63"/>
      <c r="J105" s="63"/>
      <c r="K105" s="63"/>
      <c r="L105" s="65"/>
      <c r="M105" s="65"/>
      <c r="N105" s="65"/>
      <c r="O105" s="63"/>
      <c r="P105" s="40">
        <v>898646170.87</v>
      </c>
      <c r="Q105" s="66"/>
      <c r="R105" s="63"/>
      <c r="S105" s="42"/>
      <c r="T105" s="42"/>
      <c r="U105" s="42"/>
      <c r="V105" s="42"/>
      <c r="W105" s="42"/>
    </row>
    <row r="106" spans="1:23" x14ac:dyDescent="0.2">
      <c r="A106" s="55"/>
      <c r="B106" s="55"/>
      <c r="C106" s="67" t="s">
        <v>26</v>
      </c>
      <c r="D106" s="68">
        <v>5</v>
      </c>
      <c r="E106" s="69"/>
      <c r="F106" s="69"/>
      <c r="G106" s="70"/>
      <c r="H106" s="69"/>
      <c r="I106" s="69"/>
      <c r="J106" s="69"/>
      <c r="K106" s="69"/>
      <c r="L106" s="71"/>
      <c r="M106" s="71"/>
      <c r="N106" s="71"/>
      <c r="O106" s="69"/>
      <c r="P106" s="47">
        <v>898646170.87</v>
      </c>
      <c r="Q106" s="72"/>
      <c r="R106" s="69"/>
      <c r="S106" s="42"/>
      <c r="T106" s="42"/>
      <c r="U106" s="42"/>
      <c r="V106" s="42"/>
      <c r="W106" s="42"/>
    </row>
    <row r="107" spans="1:23" ht="213.75" x14ac:dyDescent="0.2">
      <c r="A107" s="55"/>
      <c r="B107" s="55"/>
      <c r="C107" s="55"/>
      <c r="E107" s="57" t="s">
        <v>472</v>
      </c>
      <c r="F107" s="57" t="s">
        <v>37</v>
      </c>
      <c r="G107" s="52">
        <v>20020911301297</v>
      </c>
      <c r="H107" s="57" t="s">
        <v>473</v>
      </c>
      <c r="I107" s="57" t="s">
        <v>474</v>
      </c>
      <c r="J107" s="57" t="s">
        <v>51</v>
      </c>
      <c r="K107" s="57" t="s">
        <v>47</v>
      </c>
      <c r="L107" s="58">
        <v>0</v>
      </c>
      <c r="M107" s="58">
        <v>0</v>
      </c>
      <c r="N107" s="58">
        <v>0</v>
      </c>
      <c r="O107" s="57" t="s">
        <v>703</v>
      </c>
      <c r="P107" s="53">
        <v>0</v>
      </c>
      <c r="Q107" s="59" t="s">
        <v>6</v>
      </c>
      <c r="R107" s="57" t="s">
        <v>825</v>
      </c>
      <c r="S107" s="42"/>
      <c r="T107" s="42"/>
      <c r="U107" s="42"/>
      <c r="V107" s="42"/>
      <c r="W107" s="42"/>
    </row>
    <row r="108" spans="1:23" s="75" customFormat="1" ht="135" x14ac:dyDescent="0.2">
      <c r="A108" s="73"/>
      <c r="B108" s="73"/>
      <c r="C108" s="73"/>
      <c r="D108" s="74"/>
      <c r="E108" s="57" t="s">
        <v>475</v>
      </c>
      <c r="F108" s="57" t="s">
        <v>37</v>
      </c>
      <c r="G108" s="52" t="s">
        <v>476</v>
      </c>
      <c r="H108" s="57" t="s">
        <v>477</v>
      </c>
      <c r="I108" s="57" t="s">
        <v>478</v>
      </c>
      <c r="J108" s="57" t="s">
        <v>51</v>
      </c>
      <c r="K108" s="57" t="s">
        <v>74</v>
      </c>
      <c r="L108" s="58">
        <v>0</v>
      </c>
      <c r="M108" s="58">
        <v>0</v>
      </c>
      <c r="N108" s="58">
        <v>0</v>
      </c>
      <c r="O108" s="57" t="s">
        <v>629</v>
      </c>
      <c r="P108" s="53">
        <v>0</v>
      </c>
      <c r="Q108" s="59" t="s">
        <v>639</v>
      </c>
      <c r="R108" s="57" t="s">
        <v>776</v>
      </c>
      <c r="S108" s="73"/>
      <c r="T108" s="73"/>
      <c r="U108" s="73"/>
      <c r="V108" s="73"/>
      <c r="W108" s="73"/>
    </row>
    <row r="109" spans="1:23" ht="101.25" x14ac:dyDescent="0.2">
      <c r="A109" s="55"/>
      <c r="B109" s="35"/>
      <c r="C109" s="35"/>
      <c r="D109" s="76"/>
      <c r="E109" s="57" t="s">
        <v>479</v>
      </c>
      <c r="F109" s="57" t="s">
        <v>479</v>
      </c>
      <c r="G109" s="52" t="s">
        <v>480</v>
      </c>
      <c r="H109" s="57" t="s">
        <v>481</v>
      </c>
      <c r="I109" s="57" t="s">
        <v>482</v>
      </c>
      <c r="J109" s="57" t="s">
        <v>59</v>
      </c>
      <c r="K109" s="57" t="s">
        <v>92</v>
      </c>
      <c r="L109" s="58">
        <v>1890161615.1800001</v>
      </c>
      <c r="M109" s="58">
        <v>7176576.0099999998</v>
      </c>
      <c r="N109" s="58">
        <v>1860346815.6900001</v>
      </c>
      <c r="O109" s="57" t="s">
        <v>895</v>
      </c>
      <c r="P109" s="53">
        <v>14884164.1</v>
      </c>
      <c r="Q109" s="59" t="s">
        <v>6</v>
      </c>
      <c r="R109" s="57" t="s">
        <v>751</v>
      </c>
      <c r="S109" s="42"/>
      <c r="T109" s="42"/>
      <c r="U109" s="42"/>
      <c r="V109" s="42"/>
      <c r="W109" s="42"/>
    </row>
    <row r="110" spans="1:23" ht="157.5" x14ac:dyDescent="0.2">
      <c r="A110" s="55"/>
      <c r="B110" s="55"/>
      <c r="C110" s="73"/>
      <c r="D110" s="74"/>
      <c r="E110" s="57" t="s">
        <v>479</v>
      </c>
      <c r="F110" s="57" t="s">
        <v>479</v>
      </c>
      <c r="G110" s="52" t="s">
        <v>483</v>
      </c>
      <c r="H110" s="57" t="s">
        <v>484</v>
      </c>
      <c r="I110" s="57" t="s">
        <v>485</v>
      </c>
      <c r="J110" s="57" t="s">
        <v>51</v>
      </c>
      <c r="K110" s="57" t="s">
        <v>74</v>
      </c>
      <c r="L110" s="58">
        <v>0</v>
      </c>
      <c r="M110" s="58">
        <v>864882.96</v>
      </c>
      <c r="N110" s="58">
        <v>343080.67</v>
      </c>
      <c r="O110" s="57" t="s">
        <v>630</v>
      </c>
      <c r="P110" s="53">
        <v>3812825.18</v>
      </c>
      <c r="Q110" s="59" t="s">
        <v>6</v>
      </c>
      <c r="R110" s="57" t="s">
        <v>826</v>
      </c>
      <c r="S110" s="42"/>
      <c r="T110" s="42"/>
      <c r="U110" s="42"/>
      <c r="V110" s="42"/>
      <c r="W110" s="42"/>
    </row>
    <row r="111" spans="1:23" ht="202.5" x14ac:dyDescent="0.2">
      <c r="A111" s="55"/>
      <c r="B111" s="55"/>
      <c r="C111" s="55"/>
      <c r="E111" s="57" t="s">
        <v>486</v>
      </c>
      <c r="F111" s="57" t="s">
        <v>486</v>
      </c>
      <c r="G111" s="52">
        <v>20191011201619</v>
      </c>
      <c r="H111" s="57" t="s">
        <v>487</v>
      </c>
      <c r="I111" s="57" t="s">
        <v>725</v>
      </c>
      <c r="J111" s="57" t="s">
        <v>232</v>
      </c>
      <c r="K111" s="57" t="s">
        <v>34</v>
      </c>
      <c r="L111" s="58">
        <v>1054977794.0599999</v>
      </c>
      <c r="M111" s="58">
        <v>63625402.770000003</v>
      </c>
      <c r="N111" s="58">
        <v>1120248387.3299999</v>
      </c>
      <c r="O111" s="57" t="s">
        <v>896</v>
      </c>
      <c r="P111" s="53">
        <v>879949181.59000003</v>
      </c>
      <c r="Q111" s="59" t="s">
        <v>6</v>
      </c>
      <c r="R111" s="57" t="s">
        <v>827</v>
      </c>
      <c r="S111" s="42"/>
      <c r="T111" s="42"/>
      <c r="U111" s="42"/>
      <c r="V111" s="42"/>
      <c r="W111" s="42"/>
    </row>
    <row r="112" spans="1:23" s="75" customFormat="1" x14ac:dyDescent="0.2">
      <c r="A112" s="77" t="s">
        <v>185</v>
      </c>
      <c r="B112" s="77"/>
      <c r="C112" s="77"/>
      <c r="D112" s="78">
        <v>5</v>
      </c>
      <c r="E112" s="79"/>
      <c r="F112" s="79"/>
      <c r="G112" s="60"/>
      <c r="H112" s="79"/>
      <c r="I112" s="79"/>
      <c r="J112" s="79"/>
      <c r="K112" s="79"/>
      <c r="L112" s="80"/>
      <c r="M112" s="80"/>
      <c r="N112" s="80"/>
      <c r="O112" s="79"/>
      <c r="P112" s="32">
        <v>421561628.72000003</v>
      </c>
      <c r="Q112" s="81"/>
      <c r="R112" s="79"/>
      <c r="S112" s="73"/>
      <c r="T112" s="73"/>
      <c r="U112" s="73"/>
      <c r="V112" s="73"/>
      <c r="W112" s="73"/>
    </row>
    <row r="113" spans="1:23" x14ac:dyDescent="0.2">
      <c r="A113" s="55"/>
      <c r="B113" s="61" t="s">
        <v>25</v>
      </c>
      <c r="C113" s="61"/>
      <c r="D113" s="62">
        <v>5</v>
      </c>
      <c r="E113" s="63"/>
      <c r="F113" s="63"/>
      <c r="G113" s="64"/>
      <c r="H113" s="63"/>
      <c r="I113" s="63"/>
      <c r="J113" s="63"/>
      <c r="K113" s="63"/>
      <c r="L113" s="65"/>
      <c r="M113" s="65"/>
      <c r="N113" s="65"/>
      <c r="O113" s="63"/>
      <c r="P113" s="40">
        <v>421561628.72000003</v>
      </c>
      <c r="Q113" s="66"/>
      <c r="R113" s="63"/>
      <c r="S113" s="42"/>
      <c r="T113" s="42"/>
      <c r="U113" s="42"/>
      <c r="V113" s="42"/>
      <c r="W113" s="42"/>
    </row>
    <row r="114" spans="1:23" x14ac:dyDescent="0.2">
      <c r="A114" s="55"/>
      <c r="B114" s="55"/>
      <c r="C114" s="67" t="s">
        <v>26</v>
      </c>
      <c r="D114" s="68">
        <v>5</v>
      </c>
      <c r="E114" s="69"/>
      <c r="F114" s="69"/>
      <c r="G114" s="70"/>
      <c r="H114" s="69"/>
      <c r="I114" s="69"/>
      <c r="J114" s="69"/>
      <c r="K114" s="69"/>
      <c r="L114" s="71"/>
      <c r="M114" s="71"/>
      <c r="N114" s="71"/>
      <c r="O114" s="69"/>
      <c r="P114" s="47">
        <v>421561628.72000003</v>
      </c>
      <c r="Q114" s="72"/>
      <c r="R114" s="69"/>
      <c r="S114" s="42"/>
      <c r="T114" s="42"/>
      <c r="U114" s="42"/>
      <c r="V114" s="42"/>
      <c r="W114" s="42"/>
    </row>
    <row r="115" spans="1:23" ht="135" x14ac:dyDescent="0.2">
      <c r="A115" s="55"/>
      <c r="B115" s="55"/>
      <c r="C115" s="55"/>
      <c r="E115" s="57" t="s">
        <v>186</v>
      </c>
      <c r="F115" s="57" t="s">
        <v>186</v>
      </c>
      <c r="G115" s="52" t="s">
        <v>187</v>
      </c>
      <c r="H115" s="57" t="s">
        <v>188</v>
      </c>
      <c r="I115" s="57" t="s">
        <v>189</v>
      </c>
      <c r="J115" s="57" t="s">
        <v>190</v>
      </c>
      <c r="K115" s="57" t="s">
        <v>74</v>
      </c>
      <c r="L115" s="58">
        <v>0</v>
      </c>
      <c r="M115" s="58">
        <v>24805068</v>
      </c>
      <c r="N115" s="58">
        <v>168321396</v>
      </c>
      <c r="O115" s="57" t="s">
        <v>599</v>
      </c>
      <c r="P115" s="53">
        <v>339048575</v>
      </c>
      <c r="Q115" s="59" t="s">
        <v>6</v>
      </c>
      <c r="R115" s="57" t="s">
        <v>661</v>
      </c>
      <c r="S115" s="42"/>
      <c r="T115" s="42"/>
      <c r="U115" s="42"/>
      <c r="V115" s="42"/>
      <c r="W115" s="42"/>
    </row>
    <row r="116" spans="1:23" s="75" customFormat="1" ht="191.25" x14ac:dyDescent="0.2">
      <c r="A116" s="73"/>
      <c r="B116" s="73"/>
      <c r="C116" s="73"/>
      <c r="D116" s="74"/>
      <c r="E116" s="57" t="s">
        <v>191</v>
      </c>
      <c r="F116" s="57" t="s">
        <v>191</v>
      </c>
      <c r="G116" s="52" t="s">
        <v>192</v>
      </c>
      <c r="H116" s="57" t="s">
        <v>193</v>
      </c>
      <c r="I116" s="57" t="s">
        <v>194</v>
      </c>
      <c r="J116" s="57" t="s">
        <v>195</v>
      </c>
      <c r="K116" s="57" t="s">
        <v>74</v>
      </c>
      <c r="L116" s="58">
        <v>-177022.12</v>
      </c>
      <c r="M116" s="58">
        <v>1783098.15</v>
      </c>
      <c r="N116" s="58">
        <v>6683107.5599999996</v>
      </c>
      <c r="O116" s="57" t="s">
        <v>897</v>
      </c>
      <c r="P116" s="53">
        <v>42578707.130000003</v>
      </c>
      <c r="Q116" s="59" t="s">
        <v>639</v>
      </c>
      <c r="R116" s="57" t="s">
        <v>662</v>
      </c>
      <c r="S116" s="73"/>
      <c r="T116" s="73"/>
      <c r="U116" s="73"/>
      <c r="V116" s="73"/>
      <c r="W116" s="73"/>
    </row>
    <row r="117" spans="1:23" ht="168.75" x14ac:dyDescent="0.2">
      <c r="A117" s="55"/>
      <c r="B117" s="35"/>
      <c r="C117" s="35"/>
      <c r="D117" s="76"/>
      <c r="E117" s="57" t="s">
        <v>191</v>
      </c>
      <c r="F117" s="57" t="s">
        <v>191</v>
      </c>
      <c r="G117" s="52" t="s">
        <v>196</v>
      </c>
      <c r="H117" s="57" t="s">
        <v>197</v>
      </c>
      <c r="I117" s="57" t="s">
        <v>194</v>
      </c>
      <c r="J117" s="57" t="s">
        <v>195</v>
      </c>
      <c r="K117" s="57" t="s">
        <v>74</v>
      </c>
      <c r="L117" s="58">
        <v>752047.54</v>
      </c>
      <c r="M117" s="58">
        <v>44022.1</v>
      </c>
      <c r="N117" s="58">
        <v>627984.97</v>
      </c>
      <c r="O117" s="57" t="s">
        <v>898</v>
      </c>
      <c r="P117" s="53">
        <v>734954.39</v>
      </c>
      <c r="Q117" s="59" t="s">
        <v>639</v>
      </c>
      <c r="R117" s="57" t="s">
        <v>663</v>
      </c>
      <c r="S117" s="42"/>
      <c r="T117" s="42"/>
      <c r="U117" s="42"/>
      <c r="V117" s="42"/>
      <c r="W117" s="42"/>
    </row>
    <row r="118" spans="1:23" ht="123.75" x14ac:dyDescent="0.2">
      <c r="A118" s="55"/>
      <c r="B118" s="55"/>
      <c r="C118" s="73"/>
      <c r="D118" s="74"/>
      <c r="E118" s="57" t="s">
        <v>191</v>
      </c>
      <c r="F118" s="57" t="s">
        <v>191</v>
      </c>
      <c r="G118" s="52" t="s">
        <v>198</v>
      </c>
      <c r="H118" s="57" t="s">
        <v>199</v>
      </c>
      <c r="I118" s="57" t="s">
        <v>200</v>
      </c>
      <c r="J118" s="57" t="s">
        <v>195</v>
      </c>
      <c r="K118" s="57" t="s">
        <v>92</v>
      </c>
      <c r="L118" s="58">
        <v>3480882.18</v>
      </c>
      <c r="M118" s="58">
        <v>3057408.18</v>
      </c>
      <c r="N118" s="58">
        <v>3934062.46</v>
      </c>
      <c r="O118" s="57" t="s">
        <v>899</v>
      </c>
      <c r="P118" s="53">
        <v>35296562.600000001</v>
      </c>
      <c r="Q118" s="59" t="s">
        <v>639</v>
      </c>
      <c r="R118" s="57" t="s">
        <v>664</v>
      </c>
      <c r="S118" s="42"/>
      <c r="T118" s="42"/>
      <c r="U118" s="42"/>
      <c r="V118" s="42"/>
      <c r="W118" s="42"/>
    </row>
    <row r="119" spans="1:23" ht="101.25" x14ac:dyDescent="0.2">
      <c r="A119" s="55"/>
      <c r="B119" s="55"/>
      <c r="C119" s="55"/>
      <c r="E119" s="57" t="s">
        <v>201</v>
      </c>
      <c r="F119" s="57" t="s">
        <v>37</v>
      </c>
      <c r="G119" s="52">
        <v>20091021101504</v>
      </c>
      <c r="H119" s="57" t="s">
        <v>202</v>
      </c>
      <c r="I119" s="57" t="s">
        <v>203</v>
      </c>
      <c r="J119" s="57" t="s">
        <v>65</v>
      </c>
      <c r="K119" s="57" t="s">
        <v>34</v>
      </c>
      <c r="L119" s="58">
        <v>40655825.060000002</v>
      </c>
      <c r="M119" s="58">
        <v>44379253.369999997</v>
      </c>
      <c r="N119" s="58">
        <v>151856772</v>
      </c>
      <c r="O119" s="57" t="s">
        <v>900</v>
      </c>
      <c r="P119" s="53">
        <v>3902829.6</v>
      </c>
      <c r="Q119" s="59" t="s">
        <v>639</v>
      </c>
      <c r="R119" s="57" t="s">
        <v>665</v>
      </c>
      <c r="S119" s="42"/>
      <c r="T119" s="42"/>
      <c r="U119" s="42"/>
      <c r="V119" s="42"/>
      <c r="W119" s="42"/>
    </row>
    <row r="120" spans="1:23" s="75" customFormat="1" x14ac:dyDescent="0.2">
      <c r="A120" s="77" t="s">
        <v>204</v>
      </c>
      <c r="B120" s="77"/>
      <c r="C120" s="77"/>
      <c r="D120" s="78">
        <v>9</v>
      </c>
      <c r="E120" s="79"/>
      <c r="F120" s="79"/>
      <c r="G120" s="60"/>
      <c r="H120" s="79"/>
      <c r="I120" s="79"/>
      <c r="J120" s="79"/>
      <c r="K120" s="79"/>
      <c r="L120" s="80"/>
      <c r="M120" s="80"/>
      <c r="N120" s="80"/>
      <c r="O120" s="79"/>
      <c r="P120" s="32">
        <v>19647233616.740002</v>
      </c>
      <c r="Q120" s="81"/>
      <c r="R120" s="79"/>
      <c r="S120" s="73"/>
      <c r="T120" s="73"/>
      <c r="U120" s="73"/>
      <c r="V120" s="73"/>
      <c r="W120" s="73"/>
    </row>
    <row r="121" spans="1:23" x14ac:dyDescent="0.2">
      <c r="A121" s="55"/>
      <c r="B121" s="61" t="s">
        <v>25</v>
      </c>
      <c r="C121" s="61"/>
      <c r="D121" s="62">
        <v>8</v>
      </c>
      <c r="E121" s="63"/>
      <c r="F121" s="63"/>
      <c r="G121" s="64"/>
      <c r="H121" s="63"/>
      <c r="I121" s="63"/>
      <c r="J121" s="63"/>
      <c r="K121" s="63"/>
      <c r="L121" s="65"/>
      <c r="M121" s="65"/>
      <c r="N121" s="65"/>
      <c r="O121" s="63"/>
      <c r="P121" s="40">
        <v>19588480517.610001</v>
      </c>
      <c r="Q121" s="66"/>
      <c r="R121" s="63"/>
      <c r="S121" s="42"/>
      <c r="T121" s="42"/>
      <c r="U121" s="42"/>
      <c r="V121" s="42"/>
      <c r="W121" s="42"/>
    </row>
    <row r="122" spans="1:23" x14ac:dyDescent="0.2">
      <c r="A122" s="55"/>
      <c r="B122" s="55"/>
      <c r="C122" s="67" t="s">
        <v>26</v>
      </c>
      <c r="D122" s="68">
        <v>8</v>
      </c>
      <c r="E122" s="69"/>
      <c r="F122" s="69"/>
      <c r="G122" s="70"/>
      <c r="H122" s="69"/>
      <c r="I122" s="69"/>
      <c r="J122" s="69"/>
      <c r="K122" s="69"/>
      <c r="L122" s="71"/>
      <c r="M122" s="71"/>
      <c r="N122" s="71"/>
      <c r="O122" s="69"/>
      <c r="P122" s="47">
        <v>19588480517.610001</v>
      </c>
      <c r="Q122" s="72"/>
      <c r="R122" s="69"/>
      <c r="S122" s="42"/>
      <c r="T122" s="42"/>
      <c r="U122" s="42"/>
      <c r="V122" s="42"/>
      <c r="W122" s="42"/>
    </row>
    <row r="123" spans="1:23" ht="202.5" x14ac:dyDescent="0.2">
      <c r="A123" s="55"/>
      <c r="B123" s="55"/>
      <c r="C123" s="55"/>
      <c r="E123" s="57" t="s">
        <v>209</v>
      </c>
      <c r="F123" s="57" t="s">
        <v>37</v>
      </c>
      <c r="G123" s="52">
        <v>20141131001579</v>
      </c>
      <c r="H123" s="57" t="s">
        <v>210</v>
      </c>
      <c r="I123" s="57" t="s">
        <v>211</v>
      </c>
      <c r="J123" s="57" t="s">
        <v>212</v>
      </c>
      <c r="K123" s="57" t="s">
        <v>34</v>
      </c>
      <c r="L123" s="58">
        <v>0</v>
      </c>
      <c r="M123" s="58">
        <v>0</v>
      </c>
      <c r="N123" s="58">
        <v>0</v>
      </c>
      <c r="O123" s="57" t="s">
        <v>901</v>
      </c>
      <c r="P123" s="53">
        <v>0</v>
      </c>
      <c r="Q123" s="59" t="s">
        <v>639</v>
      </c>
      <c r="R123" s="57" t="s">
        <v>828</v>
      </c>
      <c r="S123" s="42"/>
      <c r="T123" s="42"/>
      <c r="U123" s="42"/>
      <c r="V123" s="42"/>
      <c r="W123" s="42"/>
    </row>
    <row r="124" spans="1:23" ht="180" x14ac:dyDescent="0.2">
      <c r="A124" s="55"/>
      <c r="B124" s="55"/>
      <c r="C124" s="55"/>
      <c r="E124" s="57" t="s">
        <v>213</v>
      </c>
      <c r="F124" s="57" t="s">
        <v>37</v>
      </c>
      <c r="G124" s="52">
        <v>20011130001221</v>
      </c>
      <c r="H124" s="57" t="s">
        <v>214</v>
      </c>
      <c r="I124" s="57" t="s">
        <v>215</v>
      </c>
      <c r="J124" s="57" t="s">
        <v>33</v>
      </c>
      <c r="K124" s="57" t="s">
        <v>34</v>
      </c>
      <c r="L124" s="58">
        <v>0</v>
      </c>
      <c r="M124" s="58">
        <v>0</v>
      </c>
      <c r="N124" s="58">
        <v>0</v>
      </c>
      <c r="O124" s="57" t="s">
        <v>902</v>
      </c>
      <c r="P124" s="53">
        <v>0</v>
      </c>
      <c r="Q124" s="59" t="s">
        <v>6</v>
      </c>
      <c r="R124" s="57" t="s">
        <v>829</v>
      </c>
      <c r="S124" s="42"/>
      <c r="T124" s="42"/>
      <c r="U124" s="42"/>
      <c r="V124" s="42"/>
      <c r="W124" s="42"/>
    </row>
    <row r="125" spans="1:23" s="75" customFormat="1" ht="78.75" x14ac:dyDescent="0.2">
      <c r="A125" s="73"/>
      <c r="B125" s="73"/>
      <c r="C125" s="73"/>
      <c r="D125" s="74"/>
      <c r="E125" s="57" t="s">
        <v>721</v>
      </c>
      <c r="F125" s="57" t="s">
        <v>37</v>
      </c>
      <c r="G125" s="52">
        <v>700011112023</v>
      </c>
      <c r="H125" s="57" t="s">
        <v>205</v>
      </c>
      <c r="I125" s="57" t="s">
        <v>206</v>
      </c>
      <c r="J125" s="57" t="s">
        <v>59</v>
      </c>
      <c r="K125" s="57" t="s">
        <v>34</v>
      </c>
      <c r="L125" s="58">
        <v>285419.96999999997</v>
      </c>
      <c r="M125" s="58">
        <v>741491.92</v>
      </c>
      <c r="N125" s="58">
        <v>345242.04</v>
      </c>
      <c r="O125" s="57" t="s">
        <v>702</v>
      </c>
      <c r="P125" s="53">
        <v>8335779.9500000002</v>
      </c>
      <c r="Q125" s="59" t="s">
        <v>6</v>
      </c>
      <c r="R125" s="57" t="s">
        <v>666</v>
      </c>
      <c r="S125" s="73"/>
      <c r="T125" s="73"/>
      <c r="U125" s="73"/>
      <c r="V125" s="73"/>
      <c r="W125" s="73"/>
    </row>
    <row r="126" spans="1:23" ht="67.5" x14ac:dyDescent="0.2">
      <c r="A126" s="55"/>
      <c r="B126" s="35"/>
      <c r="C126" s="35"/>
      <c r="D126" s="76"/>
      <c r="E126" s="57" t="s">
        <v>721</v>
      </c>
      <c r="F126" s="57" t="s">
        <v>37</v>
      </c>
      <c r="G126" s="52">
        <v>700011200225</v>
      </c>
      <c r="H126" s="57" t="s">
        <v>207</v>
      </c>
      <c r="I126" s="57" t="s">
        <v>208</v>
      </c>
      <c r="J126" s="57" t="s">
        <v>139</v>
      </c>
      <c r="K126" s="57" t="s">
        <v>34</v>
      </c>
      <c r="L126" s="58">
        <v>6187043.3200000003</v>
      </c>
      <c r="M126" s="58">
        <v>655745.27</v>
      </c>
      <c r="N126" s="58">
        <v>2692870.06</v>
      </c>
      <c r="O126" s="57" t="s">
        <v>734</v>
      </c>
      <c r="P126" s="53">
        <v>27899755.989999998</v>
      </c>
      <c r="Q126" s="59" t="s">
        <v>6</v>
      </c>
      <c r="R126" s="57" t="s">
        <v>667</v>
      </c>
      <c r="S126" s="42"/>
      <c r="T126" s="42"/>
      <c r="U126" s="42"/>
      <c r="V126" s="42"/>
      <c r="W126" s="42"/>
    </row>
    <row r="127" spans="1:23" ht="191.25" x14ac:dyDescent="0.2">
      <c r="A127" s="55"/>
      <c r="B127" s="55"/>
      <c r="C127" s="73"/>
      <c r="D127" s="74"/>
      <c r="E127" s="57" t="s">
        <v>216</v>
      </c>
      <c r="F127" s="57" t="s">
        <v>37</v>
      </c>
      <c r="G127" s="52">
        <v>700011300372</v>
      </c>
      <c r="H127" s="57" t="s">
        <v>217</v>
      </c>
      <c r="I127" s="57" t="s">
        <v>218</v>
      </c>
      <c r="J127" s="57" t="s">
        <v>97</v>
      </c>
      <c r="K127" s="57" t="s">
        <v>74</v>
      </c>
      <c r="L127" s="58">
        <v>1470228449.22</v>
      </c>
      <c r="M127" s="58">
        <v>70.22</v>
      </c>
      <c r="N127" s="58">
        <v>441504018</v>
      </c>
      <c r="O127" s="57" t="s">
        <v>903</v>
      </c>
      <c r="P127" s="53">
        <v>17855451251.959999</v>
      </c>
      <c r="Q127" s="59" t="s">
        <v>6</v>
      </c>
      <c r="R127" s="57" t="s">
        <v>711</v>
      </c>
      <c r="S127" s="42"/>
      <c r="T127" s="42"/>
      <c r="U127" s="42"/>
      <c r="V127" s="42"/>
      <c r="W127" s="42"/>
    </row>
    <row r="128" spans="1:23" ht="135" x14ac:dyDescent="0.2">
      <c r="A128" s="55"/>
      <c r="B128" s="55"/>
      <c r="C128" s="55"/>
      <c r="E128" s="57" t="s">
        <v>216</v>
      </c>
      <c r="F128" s="57" t="s">
        <v>37</v>
      </c>
      <c r="G128" s="52">
        <v>19991170000914</v>
      </c>
      <c r="H128" s="57" t="s">
        <v>705</v>
      </c>
      <c r="I128" s="57" t="s">
        <v>722</v>
      </c>
      <c r="J128" s="57" t="s">
        <v>33</v>
      </c>
      <c r="K128" s="57" t="s">
        <v>74</v>
      </c>
      <c r="L128" s="58">
        <v>124630.77</v>
      </c>
      <c r="M128" s="58">
        <v>135941248.21000001</v>
      </c>
      <c r="N128" s="58">
        <v>1566000</v>
      </c>
      <c r="O128" s="57" t="s">
        <v>904</v>
      </c>
      <c r="P128" s="53">
        <v>1691051385.8099999</v>
      </c>
      <c r="Q128" s="59" t="s">
        <v>6</v>
      </c>
      <c r="R128" s="57" t="s">
        <v>830</v>
      </c>
      <c r="S128" s="42"/>
      <c r="T128" s="42"/>
      <c r="U128" s="42"/>
      <c r="V128" s="42"/>
      <c r="W128" s="42"/>
    </row>
    <row r="129" spans="1:23" ht="236.25" x14ac:dyDescent="0.2">
      <c r="A129" s="55"/>
      <c r="B129" s="55"/>
      <c r="C129" s="55"/>
      <c r="E129" s="57" t="s">
        <v>219</v>
      </c>
      <c r="F129" s="57" t="s">
        <v>37</v>
      </c>
      <c r="G129" s="52">
        <v>20021151001232</v>
      </c>
      <c r="H129" s="57" t="s">
        <v>220</v>
      </c>
      <c r="I129" s="57" t="s">
        <v>221</v>
      </c>
      <c r="J129" s="57" t="s">
        <v>222</v>
      </c>
      <c r="K129" s="57" t="s">
        <v>34</v>
      </c>
      <c r="L129" s="58">
        <v>0</v>
      </c>
      <c r="M129" s="58">
        <v>0</v>
      </c>
      <c r="N129" s="58">
        <v>0</v>
      </c>
      <c r="O129" s="57" t="s">
        <v>600</v>
      </c>
      <c r="P129" s="53">
        <v>0</v>
      </c>
      <c r="Q129" s="59" t="s">
        <v>6</v>
      </c>
      <c r="R129" s="57" t="s">
        <v>752</v>
      </c>
      <c r="S129" s="42"/>
      <c r="T129" s="42"/>
      <c r="U129" s="42"/>
      <c r="V129" s="42"/>
      <c r="W129" s="42"/>
    </row>
    <row r="130" spans="1:23" ht="157.5" x14ac:dyDescent="0.2">
      <c r="A130" s="55"/>
      <c r="B130" s="55"/>
      <c r="C130" s="55"/>
      <c r="E130" s="57" t="s">
        <v>223</v>
      </c>
      <c r="F130" s="57" t="s">
        <v>223</v>
      </c>
      <c r="G130" s="52" t="s">
        <v>224</v>
      </c>
      <c r="H130" s="57" t="s">
        <v>225</v>
      </c>
      <c r="I130" s="57" t="s">
        <v>226</v>
      </c>
      <c r="J130" s="57" t="s">
        <v>83</v>
      </c>
      <c r="K130" s="57" t="s">
        <v>74</v>
      </c>
      <c r="L130" s="58">
        <v>6844757.2400000002</v>
      </c>
      <c r="M130" s="58">
        <v>201961.57</v>
      </c>
      <c r="N130" s="58">
        <v>2163186.98</v>
      </c>
      <c r="O130" s="57" t="s">
        <v>905</v>
      </c>
      <c r="P130" s="53">
        <v>5742343.9000000004</v>
      </c>
      <c r="Q130" s="59" t="s">
        <v>639</v>
      </c>
      <c r="R130" s="57" t="s">
        <v>753</v>
      </c>
      <c r="S130" s="42"/>
      <c r="T130" s="42"/>
      <c r="U130" s="42"/>
      <c r="V130" s="42"/>
      <c r="W130" s="42"/>
    </row>
    <row r="131" spans="1:23" x14ac:dyDescent="0.2">
      <c r="A131" s="55"/>
      <c r="B131" s="61" t="s">
        <v>697</v>
      </c>
      <c r="C131" s="61"/>
      <c r="D131" s="62">
        <v>1</v>
      </c>
      <c r="E131" s="63"/>
      <c r="F131" s="63"/>
      <c r="G131" s="64"/>
      <c r="H131" s="63"/>
      <c r="I131" s="63"/>
      <c r="J131" s="63"/>
      <c r="K131" s="63"/>
      <c r="L131" s="65"/>
      <c r="M131" s="65"/>
      <c r="N131" s="65"/>
      <c r="O131" s="63"/>
      <c r="P131" s="40">
        <v>58753099.130000003</v>
      </c>
      <c r="Q131" s="66"/>
      <c r="R131" s="63"/>
      <c r="S131" s="42"/>
      <c r="T131" s="42"/>
      <c r="U131" s="42"/>
      <c r="V131" s="42"/>
      <c r="W131" s="42"/>
    </row>
    <row r="132" spans="1:23" x14ac:dyDescent="0.2">
      <c r="A132" s="55"/>
      <c r="B132" s="55"/>
      <c r="C132" s="67" t="s">
        <v>26</v>
      </c>
      <c r="D132" s="68">
        <v>1</v>
      </c>
      <c r="E132" s="69"/>
      <c r="F132" s="69"/>
      <c r="G132" s="70"/>
      <c r="H132" s="69"/>
      <c r="I132" s="69"/>
      <c r="J132" s="69"/>
      <c r="K132" s="69"/>
      <c r="L132" s="71"/>
      <c r="M132" s="71"/>
      <c r="N132" s="71"/>
      <c r="O132" s="69"/>
      <c r="P132" s="47">
        <v>58753099.130000003</v>
      </c>
      <c r="Q132" s="72"/>
      <c r="R132" s="69"/>
      <c r="S132" s="42"/>
      <c r="T132" s="42"/>
      <c r="U132" s="42"/>
      <c r="V132" s="42"/>
      <c r="W132" s="42"/>
    </row>
    <row r="133" spans="1:23" ht="146.25" x14ac:dyDescent="0.2">
      <c r="A133" s="55"/>
      <c r="B133" s="55"/>
      <c r="C133" s="55"/>
      <c r="E133" s="57" t="s">
        <v>216</v>
      </c>
      <c r="F133" s="57" t="s">
        <v>559</v>
      </c>
      <c r="G133" s="52">
        <v>20101171101533</v>
      </c>
      <c r="H133" s="57" t="s">
        <v>227</v>
      </c>
      <c r="I133" s="57" t="s">
        <v>723</v>
      </c>
      <c r="J133" s="57" t="s">
        <v>33</v>
      </c>
      <c r="K133" s="57" t="s">
        <v>74</v>
      </c>
      <c r="L133" s="58">
        <v>0</v>
      </c>
      <c r="M133" s="58">
        <v>4734626.5999999996</v>
      </c>
      <c r="N133" s="58">
        <v>504300.76</v>
      </c>
      <c r="O133" s="57" t="s">
        <v>906</v>
      </c>
      <c r="P133" s="53">
        <v>58753099.130000003</v>
      </c>
      <c r="Q133" s="59" t="s">
        <v>6</v>
      </c>
      <c r="R133" s="57" t="s">
        <v>831</v>
      </c>
      <c r="S133" s="42"/>
      <c r="T133" s="42"/>
      <c r="U133" s="42"/>
      <c r="V133" s="42"/>
      <c r="W133" s="42"/>
    </row>
    <row r="134" spans="1:23" s="75" customFormat="1" x14ac:dyDescent="0.2">
      <c r="A134" s="77" t="s">
        <v>551</v>
      </c>
      <c r="B134" s="77"/>
      <c r="C134" s="77"/>
      <c r="D134" s="78">
        <v>1</v>
      </c>
      <c r="E134" s="79"/>
      <c r="F134" s="79"/>
      <c r="G134" s="60"/>
      <c r="H134" s="79"/>
      <c r="I134" s="79"/>
      <c r="J134" s="79"/>
      <c r="K134" s="79"/>
      <c r="L134" s="80"/>
      <c r="M134" s="80"/>
      <c r="N134" s="80"/>
      <c r="O134" s="79"/>
      <c r="P134" s="32">
        <v>51819.34</v>
      </c>
      <c r="Q134" s="81"/>
      <c r="R134" s="79"/>
      <c r="S134" s="73"/>
      <c r="T134" s="73"/>
      <c r="U134" s="73"/>
      <c r="V134" s="73"/>
      <c r="W134" s="73"/>
    </row>
    <row r="135" spans="1:23" x14ac:dyDescent="0.2">
      <c r="A135" s="55"/>
      <c r="B135" s="61" t="s">
        <v>25</v>
      </c>
      <c r="C135" s="61"/>
      <c r="D135" s="62">
        <v>1</v>
      </c>
      <c r="E135" s="63"/>
      <c r="F135" s="63"/>
      <c r="G135" s="64"/>
      <c r="H135" s="63"/>
      <c r="I135" s="63"/>
      <c r="J135" s="63"/>
      <c r="K135" s="63"/>
      <c r="L135" s="65"/>
      <c r="M135" s="65"/>
      <c r="N135" s="65"/>
      <c r="O135" s="63"/>
      <c r="P135" s="40">
        <v>51819.34</v>
      </c>
      <c r="Q135" s="66"/>
      <c r="R135" s="63"/>
      <c r="S135" s="42"/>
      <c r="T135" s="42"/>
      <c r="U135" s="42"/>
      <c r="V135" s="42"/>
      <c r="W135" s="42"/>
    </row>
    <row r="136" spans="1:23" x14ac:dyDescent="0.2">
      <c r="A136" s="55"/>
      <c r="B136" s="35"/>
      <c r="C136" s="67" t="s">
        <v>26</v>
      </c>
      <c r="D136" s="68">
        <v>1</v>
      </c>
      <c r="E136" s="69"/>
      <c r="F136" s="69"/>
      <c r="G136" s="70"/>
      <c r="H136" s="69"/>
      <c r="I136" s="69"/>
      <c r="J136" s="69"/>
      <c r="K136" s="69"/>
      <c r="L136" s="71"/>
      <c r="M136" s="71"/>
      <c r="N136" s="71"/>
      <c r="O136" s="69"/>
      <c r="P136" s="47">
        <v>51819.34</v>
      </c>
      <c r="Q136" s="72"/>
      <c r="R136" s="69"/>
      <c r="S136" s="42"/>
      <c r="T136" s="42"/>
      <c r="U136" s="42"/>
      <c r="V136" s="42"/>
      <c r="W136" s="42"/>
    </row>
    <row r="137" spans="1:23" ht="101.25" x14ac:dyDescent="0.2">
      <c r="A137" s="55"/>
      <c r="B137" s="55"/>
      <c r="C137" s="73"/>
      <c r="D137" s="74"/>
      <c r="E137" s="57" t="s">
        <v>554</v>
      </c>
      <c r="F137" s="57" t="s">
        <v>555</v>
      </c>
      <c r="G137" s="52" t="s">
        <v>556</v>
      </c>
      <c r="H137" s="57" t="s">
        <v>557</v>
      </c>
      <c r="I137" s="57" t="s">
        <v>558</v>
      </c>
      <c r="J137" s="57" t="s">
        <v>97</v>
      </c>
      <c r="K137" s="57" t="s">
        <v>34</v>
      </c>
      <c r="L137" s="58">
        <v>0</v>
      </c>
      <c r="M137" s="58">
        <v>3668.85</v>
      </c>
      <c r="N137" s="58">
        <v>0</v>
      </c>
      <c r="O137" s="57" t="s">
        <v>635</v>
      </c>
      <c r="P137" s="53">
        <v>51819.34</v>
      </c>
      <c r="Q137" s="59" t="s">
        <v>639</v>
      </c>
      <c r="R137" s="57" t="s">
        <v>832</v>
      </c>
      <c r="S137" s="42"/>
      <c r="T137" s="42"/>
      <c r="U137" s="42"/>
      <c r="V137" s="42"/>
      <c r="W137" s="42"/>
    </row>
    <row r="138" spans="1:23" s="75" customFormat="1" x14ac:dyDescent="0.2">
      <c r="A138" s="77" t="s">
        <v>505</v>
      </c>
      <c r="B138" s="77"/>
      <c r="C138" s="77"/>
      <c r="D138" s="78">
        <v>3</v>
      </c>
      <c r="E138" s="79"/>
      <c r="F138" s="79"/>
      <c r="G138" s="60"/>
      <c r="H138" s="79"/>
      <c r="I138" s="79"/>
      <c r="J138" s="79"/>
      <c r="K138" s="79"/>
      <c r="L138" s="80"/>
      <c r="M138" s="80"/>
      <c r="N138" s="80"/>
      <c r="O138" s="79"/>
      <c r="P138" s="32">
        <v>2610311454.3400002</v>
      </c>
      <c r="Q138" s="81"/>
      <c r="R138" s="79"/>
      <c r="S138" s="73"/>
      <c r="T138" s="73"/>
      <c r="U138" s="73"/>
      <c r="V138" s="73"/>
      <c r="W138" s="73"/>
    </row>
    <row r="139" spans="1:23" s="75" customFormat="1" x14ac:dyDescent="0.2">
      <c r="A139" s="73"/>
      <c r="B139" s="61" t="s">
        <v>25</v>
      </c>
      <c r="C139" s="61"/>
      <c r="D139" s="62">
        <v>3</v>
      </c>
      <c r="E139" s="63"/>
      <c r="F139" s="63"/>
      <c r="G139" s="64"/>
      <c r="H139" s="63"/>
      <c r="I139" s="63"/>
      <c r="J139" s="63"/>
      <c r="K139" s="63"/>
      <c r="L139" s="65"/>
      <c r="M139" s="65"/>
      <c r="N139" s="65"/>
      <c r="O139" s="63"/>
      <c r="P139" s="40">
        <v>2610311454.3400002</v>
      </c>
      <c r="Q139" s="66"/>
      <c r="R139" s="63"/>
      <c r="S139" s="73"/>
      <c r="T139" s="73"/>
      <c r="U139" s="73"/>
      <c r="V139" s="73"/>
      <c r="W139" s="73"/>
    </row>
    <row r="140" spans="1:23" x14ac:dyDescent="0.2">
      <c r="A140" s="55"/>
      <c r="B140" s="35"/>
      <c r="C140" s="67" t="s">
        <v>26</v>
      </c>
      <c r="D140" s="68">
        <v>3</v>
      </c>
      <c r="E140" s="69"/>
      <c r="F140" s="69"/>
      <c r="G140" s="70"/>
      <c r="H140" s="69"/>
      <c r="I140" s="69"/>
      <c r="J140" s="69"/>
      <c r="K140" s="69"/>
      <c r="L140" s="71"/>
      <c r="M140" s="71"/>
      <c r="N140" s="71"/>
      <c r="O140" s="69"/>
      <c r="P140" s="47">
        <v>2610311454.3400002</v>
      </c>
      <c r="Q140" s="72"/>
      <c r="R140" s="69"/>
      <c r="S140" s="42"/>
      <c r="T140" s="42"/>
      <c r="U140" s="42"/>
      <c r="V140" s="42"/>
      <c r="W140" s="42"/>
    </row>
    <row r="141" spans="1:23" ht="123.75" x14ac:dyDescent="0.2">
      <c r="A141" s="55"/>
      <c r="B141" s="55"/>
      <c r="C141" s="73"/>
      <c r="D141" s="74"/>
      <c r="E141" s="57" t="s">
        <v>735</v>
      </c>
      <c r="F141" s="57" t="s">
        <v>735</v>
      </c>
      <c r="G141" s="52" t="s">
        <v>736</v>
      </c>
      <c r="H141" s="57" t="s">
        <v>737</v>
      </c>
      <c r="I141" s="57" t="s">
        <v>738</v>
      </c>
      <c r="J141" s="57" t="s">
        <v>59</v>
      </c>
      <c r="K141" s="57" t="s">
        <v>47</v>
      </c>
      <c r="L141" s="58">
        <v>0</v>
      </c>
      <c r="M141" s="58">
        <v>2146629</v>
      </c>
      <c r="N141" s="58">
        <v>301734</v>
      </c>
      <c r="O141" s="57" t="s">
        <v>907</v>
      </c>
      <c r="P141" s="53">
        <v>78554159</v>
      </c>
      <c r="Q141" s="59" t="s">
        <v>639</v>
      </c>
      <c r="R141" s="57" t="s">
        <v>754</v>
      </c>
      <c r="S141" s="42"/>
      <c r="T141" s="42"/>
      <c r="U141" s="42"/>
      <c r="V141" s="42"/>
      <c r="W141" s="42"/>
    </row>
    <row r="142" spans="1:23" ht="236.25" x14ac:dyDescent="0.2">
      <c r="A142" s="55"/>
      <c r="B142" s="55"/>
      <c r="C142" s="55"/>
      <c r="E142" s="57" t="s">
        <v>506</v>
      </c>
      <c r="F142" s="57" t="s">
        <v>37</v>
      </c>
      <c r="G142" s="52">
        <v>20221341301625</v>
      </c>
      <c r="H142" s="57" t="s">
        <v>507</v>
      </c>
      <c r="I142" s="57" t="s">
        <v>508</v>
      </c>
      <c r="J142" s="57" t="s">
        <v>59</v>
      </c>
      <c r="K142" s="57" t="s">
        <v>47</v>
      </c>
      <c r="L142" s="58">
        <v>16922519373.950001</v>
      </c>
      <c r="M142" s="58">
        <v>192016753.13</v>
      </c>
      <c r="N142" s="58">
        <v>19637179893.59</v>
      </c>
      <c r="O142" s="57" t="s">
        <v>908</v>
      </c>
      <c r="P142" s="53">
        <v>1345389262.8</v>
      </c>
      <c r="Q142" s="59" t="s">
        <v>639</v>
      </c>
      <c r="R142" s="57" t="s">
        <v>833</v>
      </c>
      <c r="S142" s="42"/>
      <c r="T142" s="42"/>
      <c r="U142" s="42"/>
      <c r="V142" s="42"/>
      <c r="W142" s="42"/>
    </row>
    <row r="143" spans="1:23" s="75" customFormat="1" ht="157.5" x14ac:dyDescent="0.2">
      <c r="A143" s="73"/>
      <c r="B143" s="73"/>
      <c r="C143" s="73"/>
      <c r="D143" s="74"/>
      <c r="E143" s="57" t="s">
        <v>739</v>
      </c>
      <c r="F143" s="57" t="s">
        <v>37</v>
      </c>
      <c r="G143" s="52">
        <v>20241311301630</v>
      </c>
      <c r="H143" s="57" t="s">
        <v>740</v>
      </c>
      <c r="I143" s="57" t="s">
        <v>741</v>
      </c>
      <c r="J143" s="57" t="s">
        <v>59</v>
      </c>
      <c r="K143" s="57" t="s">
        <v>47</v>
      </c>
      <c r="L143" s="58">
        <v>1184163612.24</v>
      </c>
      <c r="M143" s="58">
        <v>3321500.3</v>
      </c>
      <c r="N143" s="58">
        <v>1117080</v>
      </c>
      <c r="O143" s="57" t="s">
        <v>742</v>
      </c>
      <c r="P143" s="53">
        <v>1186368032.54</v>
      </c>
      <c r="Q143" s="59" t="s">
        <v>639</v>
      </c>
      <c r="R143" s="57" t="s">
        <v>834</v>
      </c>
      <c r="S143" s="73"/>
      <c r="T143" s="73"/>
      <c r="U143" s="73"/>
      <c r="V143" s="73"/>
      <c r="W143" s="73"/>
    </row>
    <row r="144" spans="1:23" s="75" customFormat="1" x14ac:dyDescent="0.2">
      <c r="A144" s="77" t="s">
        <v>560</v>
      </c>
      <c r="B144" s="77"/>
      <c r="C144" s="77"/>
      <c r="D144" s="78">
        <v>2</v>
      </c>
      <c r="E144" s="79"/>
      <c r="F144" s="79"/>
      <c r="G144" s="60"/>
      <c r="H144" s="79"/>
      <c r="I144" s="79"/>
      <c r="J144" s="79"/>
      <c r="K144" s="79"/>
      <c r="L144" s="80"/>
      <c r="M144" s="80"/>
      <c r="N144" s="80"/>
      <c r="O144" s="79"/>
      <c r="P144" s="32">
        <v>249344266.89000002</v>
      </c>
      <c r="Q144" s="81"/>
      <c r="R144" s="79"/>
      <c r="S144" s="73"/>
      <c r="T144" s="73"/>
      <c r="U144" s="73"/>
      <c r="V144" s="73"/>
      <c r="W144" s="73"/>
    </row>
    <row r="145" spans="1:23" x14ac:dyDescent="0.2">
      <c r="A145" s="55"/>
      <c r="B145" s="61" t="s">
        <v>25</v>
      </c>
      <c r="C145" s="61"/>
      <c r="D145" s="62">
        <v>2</v>
      </c>
      <c r="E145" s="63"/>
      <c r="F145" s="63"/>
      <c r="G145" s="64"/>
      <c r="H145" s="63"/>
      <c r="I145" s="63"/>
      <c r="J145" s="63"/>
      <c r="K145" s="63"/>
      <c r="L145" s="65"/>
      <c r="M145" s="65"/>
      <c r="N145" s="65"/>
      <c r="O145" s="63"/>
      <c r="P145" s="40">
        <v>249344266.89000002</v>
      </c>
      <c r="Q145" s="66"/>
      <c r="R145" s="63"/>
      <c r="S145" s="42"/>
      <c r="T145" s="42"/>
      <c r="U145" s="42"/>
      <c r="V145" s="42"/>
      <c r="W145" s="42"/>
    </row>
    <row r="146" spans="1:23" x14ac:dyDescent="0.2">
      <c r="A146" s="55"/>
      <c r="B146" s="55"/>
      <c r="C146" s="67" t="s">
        <v>26</v>
      </c>
      <c r="D146" s="68">
        <v>2</v>
      </c>
      <c r="E146" s="69"/>
      <c r="F146" s="69"/>
      <c r="G146" s="70"/>
      <c r="H146" s="69"/>
      <c r="I146" s="69"/>
      <c r="J146" s="69"/>
      <c r="K146" s="69"/>
      <c r="L146" s="71"/>
      <c r="M146" s="71"/>
      <c r="N146" s="71"/>
      <c r="O146" s="69"/>
      <c r="P146" s="47">
        <v>249344266.89000002</v>
      </c>
      <c r="Q146" s="72"/>
      <c r="R146" s="69"/>
      <c r="S146" s="42"/>
      <c r="T146" s="42"/>
      <c r="U146" s="42"/>
      <c r="V146" s="42"/>
      <c r="W146" s="42"/>
    </row>
    <row r="147" spans="1:23" ht="146.25" x14ac:dyDescent="0.2">
      <c r="A147" s="55"/>
      <c r="B147" s="55"/>
      <c r="C147" s="55"/>
      <c r="E147" s="57" t="s">
        <v>561</v>
      </c>
      <c r="F147" s="57" t="s">
        <v>561</v>
      </c>
      <c r="G147" s="52" t="s">
        <v>562</v>
      </c>
      <c r="H147" s="57" t="s">
        <v>563</v>
      </c>
      <c r="I147" s="57" t="s">
        <v>564</v>
      </c>
      <c r="J147" s="57" t="s">
        <v>83</v>
      </c>
      <c r="K147" s="57" t="s">
        <v>74</v>
      </c>
      <c r="L147" s="58">
        <v>2750148.23</v>
      </c>
      <c r="M147" s="58">
        <v>2767105.37</v>
      </c>
      <c r="N147" s="58">
        <v>2417633.86</v>
      </c>
      <c r="O147" s="57" t="s">
        <v>636</v>
      </c>
      <c r="P147" s="53">
        <v>31743900.710000001</v>
      </c>
      <c r="Q147" s="59" t="s">
        <v>6</v>
      </c>
      <c r="R147" s="57" t="s">
        <v>835</v>
      </c>
      <c r="S147" s="42"/>
      <c r="T147" s="42"/>
      <c r="U147" s="42"/>
      <c r="V147" s="42"/>
      <c r="W147" s="42"/>
    </row>
    <row r="148" spans="1:23" ht="146.25" x14ac:dyDescent="0.2">
      <c r="A148" s="55"/>
      <c r="B148" s="55"/>
      <c r="C148" s="55"/>
      <c r="E148" s="57" t="s">
        <v>561</v>
      </c>
      <c r="F148" s="57" t="s">
        <v>561</v>
      </c>
      <c r="G148" s="52" t="s">
        <v>565</v>
      </c>
      <c r="H148" s="57" t="s">
        <v>566</v>
      </c>
      <c r="I148" s="57" t="s">
        <v>567</v>
      </c>
      <c r="J148" s="57" t="s">
        <v>83</v>
      </c>
      <c r="K148" s="57" t="s">
        <v>92</v>
      </c>
      <c r="L148" s="58">
        <v>18125461.600000001</v>
      </c>
      <c r="M148" s="58">
        <v>21195238.449999999</v>
      </c>
      <c r="N148" s="58">
        <v>12818264.369999999</v>
      </c>
      <c r="O148" s="57" t="s">
        <v>637</v>
      </c>
      <c r="P148" s="53">
        <v>217600366.18000001</v>
      </c>
      <c r="Q148" s="59" t="s">
        <v>6</v>
      </c>
      <c r="R148" s="57" t="s">
        <v>836</v>
      </c>
      <c r="S148" s="42"/>
      <c r="T148" s="42"/>
      <c r="U148" s="42"/>
      <c r="V148" s="42"/>
      <c r="W148" s="42"/>
    </row>
    <row r="149" spans="1:23" s="75" customFormat="1" x14ac:dyDescent="0.2">
      <c r="A149" s="77" t="s">
        <v>154</v>
      </c>
      <c r="B149" s="77"/>
      <c r="C149" s="77"/>
      <c r="D149" s="78">
        <v>8</v>
      </c>
      <c r="E149" s="79"/>
      <c r="F149" s="79"/>
      <c r="G149" s="60"/>
      <c r="H149" s="79"/>
      <c r="I149" s="79"/>
      <c r="J149" s="79"/>
      <c r="K149" s="79"/>
      <c r="L149" s="80"/>
      <c r="M149" s="80"/>
      <c r="N149" s="80"/>
      <c r="O149" s="79"/>
      <c r="P149" s="32">
        <v>1029480085.34</v>
      </c>
      <c r="Q149" s="81"/>
      <c r="R149" s="79"/>
      <c r="S149" s="73"/>
      <c r="T149" s="73"/>
      <c r="U149" s="73"/>
      <c r="V149" s="73"/>
      <c r="W149" s="73"/>
    </row>
    <row r="150" spans="1:23" x14ac:dyDescent="0.2">
      <c r="A150" s="55"/>
      <c r="B150" s="61" t="s">
        <v>25</v>
      </c>
      <c r="C150" s="61"/>
      <c r="D150" s="62">
        <v>7</v>
      </c>
      <c r="E150" s="63"/>
      <c r="F150" s="63"/>
      <c r="G150" s="64"/>
      <c r="H150" s="63"/>
      <c r="I150" s="63"/>
      <c r="J150" s="63"/>
      <c r="K150" s="63"/>
      <c r="L150" s="65"/>
      <c r="M150" s="65"/>
      <c r="N150" s="65"/>
      <c r="O150" s="63"/>
      <c r="P150" s="40">
        <v>1029480085.34</v>
      </c>
      <c r="Q150" s="66"/>
      <c r="R150" s="63"/>
      <c r="S150" s="42"/>
      <c r="T150" s="42"/>
      <c r="U150" s="42"/>
      <c r="V150" s="42"/>
      <c r="W150" s="42"/>
    </row>
    <row r="151" spans="1:23" x14ac:dyDescent="0.2">
      <c r="A151" s="55"/>
      <c r="B151" s="55"/>
      <c r="C151" s="67" t="s">
        <v>26</v>
      </c>
      <c r="D151" s="68">
        <v>5</v>
      </c>
      <c r="E151" s="69"/>
      <c r="F151" s="69"/>
      <c r="G151" s="70"/>
      <c r="H151" s="69"/>
      <c r="I151" s="69"/>
      <c r="J151" s="69"/>
      <c r="K151" s="69"/>
      <c r="L151" s="71"/>
      <c r="M151" s="71"/>
      <c r="N151" s="71"/>
      <c r="O151" s="69"/>
      <c r="P151" s="47">
        <v>1025378455.85</v>
      </c>
      <c r="Q151" s="72"/>
      <c r="R151" s="69"/>
      <c r="S151" s="42"/>
      <c r="T151" s="42"/>
      <c r="U151" s="42"/>
      <c r="V151" s="42"/>
      <c r="W151" s="42"/>
    </row>
    <row r="152" spans="1:23" ht="146.25" x14ac:dyDescent="0.2">
      <c r="A152" s="55"/>
      <c r="B152" s="55"/>
      <c r="C152" s="55"/>
      <c r="E152" s="57" t="s">
        <v>155</v>
      </c>
      <c r="F152" s="57" t="s">
        <v>37</v>
      </c>
      <c r="G152" s="52">
        <v>20191551201611</v>
      </c>
      <c r="H152" s="57" t="s">
        <v>156</v>
      </c>
      <c r="I152" s="57" t="s">
        <v>157</v>
      </c>
      <c r="J152" s="57" t="s">
        <v>65</v>
      </c>
      <c r="K152" s="57" t="s">
        <v>34</v>
      </c>
      <c r="L152" s="58">
        <v>986441</v>
      </c>
      <c r="M152" s="58">
        <v>0</v>
      </c>
      <c r="N152" s="58">
        <v>986451</v>
      </c>
      <c r="O152" s="57" t="s">
        <v>596</v>
      </c>
      <c r="P152" s="53">
        <v>986660.38</v>
      </c>
      <c r="Q152" s="59" t="s">
        <v>6</v>
      </c>
      <c r="R152" s="57" t="s">
        <v>712</v>
      </c>
      <c r="S152" s="42"/>
      <c r="T152" s="42"/>
      <c r="U152" s="42"/>
      <c r="V152" s="42"/>
      <c r="W152" s="42"/>
    </row>
    <row r="153" spans="1:23" ht="157.5" x14ac:dyDescent="0.2">
      <c r="A153" s="55"/>
      <c r="B153" s="55"/>
      <c r="C153" s="55"/>
      <c r="E153" s="57" t="s">
        <v>158</v>
      </c>
      <c r="F153" s="57" t="s">
        <v>159</v>
      </c>
      <c r="G153" s="52" t="s">
        <v>160</v>
      </c>
      <c r="H153" s="57" t="s">
        <v>161</v>
      </c>
      <c r="I153" s="57" t="s">
        <v>162</v>
      </c>
      <c r="J153" s="57" t="s">
        <v>163</v>
      </c>
      <c r="K153" s="57" t="s">
        <v>47</v>
      </c>
      <c r="L153" s="58">
        <v>0</v>
      </c>
      <c r="M153" s="58">
        <v>0</v>
      </c>
      <c r="N153" s="58">
        <v>119068.23</v>
      </c>
      <c r="O153" s="57" t="s">
        <v>909</v>
      </c>
      <c r="P153" s="53">
        <v>68578033.760000005</v>
      </c>
      <c r="Q153" s="59" t="s">
        <v>6</v>
      </c>
      <c r="R153" s="57" t="s">
        <v>658</v>
      </c>
      <c r="S153" s="42"/>
      <c r="T153" s="42"/>
      <c r="U153" s="42"/>
      <c r="V153" s="42"/>
      <c r="W153" s="42"/>
    </row>
    <row r="154" spans="1:23" s="75" customFormat="1" ht="101.25" x14ac:dyDescent="0.2">
      <c r="A154" s="73"/>
      <c r="B154" s="73"/>
      <c r="C154" s="73"/>
      <c r="D154" s="74"/>
      <c r="E154" s="57" t="s">
        <v>164</v>
      </c>
      <c r="F154" s="57" t="s">
        <v>164</v>
      </c>
      <c r="G154" s="52" t="s">
        <v>165</v>
      </c>
      <c r="H154" s="57" t="s">
        <v>166</v>
      </c>
      <c r="I154" s="57" t="s">
        <v>167</v>
      </c>
      <c r="J154" s="57" t="s">
        <v>720</v>
      </c>
      <c r="K154" s="57" t="s">
        <v>74</v>
      </c>
      <c r="L154" s="58">
        <v>17953406.940000001</v>
      </c>
      <c r="M154" s="58">
        <v>3331194.28</v>
      </c>
      <c r="N154" s="58">
        <v>22955433.870000001</v>
      </c>
      <c r="O154" s="57" t="s">
        <v>706</v>
      </c>
      <c r="P154" s="53">
        <v>32526028.129999999</v>
      </c>
      <c r="Q154" s="59" t="s">
        <v>6</v>
      </c>
      <c r="R154" s="57" t="s">
        <v>755</v>
      </c>
      <c r="S154" s="73"/>
      <c r="T154" s="73"/>
      <c r="U154" s="73"/>
      <c r="V154" s="73"/>
      <c r="W154" s="73"/>
    </row>
    <row r="155" spans="1:23" ht="168.75" x14ac:dyDescent="0.2">
      <c r="A155" s="55"/>
      <c r="B155" s="35"/>
      <c r="C155" s="35"/>
      <c r="D155" s="76"/>
      <c r="E155" s="57" t="s">
        <v>61</v>
      </c>
      <c r="F155" s="57" t="s">
        <v>37</v>
      </c>
      <c r="G155" s="52" t="s">
        <v>168</v>
      </c>
      <c r="H155" s="57" t="s">
        <v>169</v>
      </c>
      <c r="I155" s="57" t="s">
        <v>170</v>
      </c>
      <c r="J155" s="57" t="s">
        <v>171</v>
      </c>
      <c r="K155" s="57" t="s">
        <v>34</v>
      </c>
      <c r="L155" s="58">
        <v>0</v>
      </c>
      <c r="M155" s="58">
        <v>0</v>
      </c>
      <c r="N155" s="58">
        <v>0</v>
      </c>
      <c r="O155" s="57" t="s">
        <v>597</v>
      </c>
      <c r="P155" s="53">
        <v>1</v>
      </c>
      <c r="Q155" s="59" t="s">
        <v>6</v>
      </c>
      <c r="R155" s="57" t="s">
        <v>659</v>
      </c>
      <c r="S155" s="42"/>
      <c r="T155" s="42"/>
      <c r="U155" s="42"/>
      <c r="V155" s="42"/>
      <c r="W155" s="42"/>
    </row>
    <row r="156" spans="1:23" ht="146.25" x14ac:dyDescent="0.2">
      <c r="A156" s="55"/>
      <c r="B156" s="55"/>
      <c r="C156" s="73"/>
      <c r="D156" s="74"/>
      <c r="E156" s="57" t="s">
        <v>61</v>
      </c>
      <c r="F156" s="57" t="s">
        <v>37</v>
      </c>
      <c r="G156" s="52" t="s">
        <v>172</v>
      </c>
      <c r="H156" s="57" t="s">
        <v>173</v>
      </c>
      <c r="I156" s="57" t="s">
        <v>174</v>
      </c>
      <c r="J156" s="57" t="s">
        <v>175</v>
      </c>
      <c r="K156" s="57" t="s">
        <v>5</v>
      </c>
      <c r="L156" s="58">
        <v>0</v>
      </c>
      <c r="M156" s="58">
        <v>0</v>
      </c>
      <c r="N156" s="58">
        <v>0</v>
      </c>
      <c r="O156" s="57" t="s">
        <v>598</v>
      </c>
      <c r="P156" s="53">
        <v>923287732.58000004</v>
      </c>
      <c r="Q156" s="59" t="s">
        <v>6</v>
      </c>
      <c r="R156" s="57" t="s">
        <v>660</v>
      </c>
      <c r="S156" s="42"/>
      <c r="T156" s="42"/>
      <c r="U156" s="42"/>
      <c r="V156" s="42"/>
      <c r="W156" s="42"/>
    </row>
    <row r="157" spans="1:23" x14ac:dyDescent="0.2">
      <c r="A157" s="55"/>
      <c r="B157" s="55"/>
      <c r="C157" s="67" t="s">
        <v>696</v>
      </c>
      <c r="D157" s="68">
        <v>2</v>
      </c>
      <c r="E157" s="69"/>
      <c r="F157" s="69"/>
      <c r="G157" s="70"/>
      <c r="H157" s="69"/>
      <c r="I157" s="69"/>
      <c r="J157" s="69"/>
      <c r="K157" s="69"/>
      <c r="L157" s="71"/>
      <c r="M157" s="71"/>
      <c r="N157" s="71"/>
      <c r="O157" s="69"/>
      <c r="P157" s="47">
        <v>4101629.49</v>
      </c>
      <c r="Q157" s="72"/>
      <c r="R157" s="69"/>
      <c r="S157" s="42"/>
      <c r="T157" s="42"/>
      <c r="U157" s="42"/>
      <c r="V157" s="42"/>
      <c r="W157" s="42"/>
    </row>
    <row r="158" spans="1:23" ht="135" x14ac:dyDescent="0.2">
      <c r="A158" s="55"/>
      <c r="B158" s="55"/>
      <c r="C158" s="55"/>
      <c r="E158" s="57" t="s">
        <v>176</v>
      </c>
      <c r="F158" s="57" t="s">
        <v>177</v>
      </c>
      <c r="G158" s="52">
        <v>20042041001379</v>
      </c>
      <c r="H158" s="57" t="s">
        <v>178</v>
      </c>
      <c r="I158" s="57" t="s">
        <v>179</v>
      </c>
      <c r="J158" s="57" t="s">
        <v>51</v>
      </c>
      <c r="K158" s="57" t="s">
        <v>34</v>
      </c>
      <c r="L158" s="58">
        <v>0</v>
      </c>
      <c r="M158" s="58">
        <v>262339.64</v>
      </c>
      <c r="N158" s="58">
        <v>2525921.2599999998</v>
      </c>
      <c r="O158" s="57" t="s">
        <v>910</v>
      </c>
      <c r="P158" s="53">
        <v>1763839.16</v>
      </c>
      <c r="Q158" s="59" t="s">
        <v>639</v>
      </c>
      <c r="R158" s="57" t="s">
        <v>837</v>
      </c>
      <c r="S158" s="42"/>
      <c r="T158" s="42"/>
      <c r="U158" s="42"/>
      <c r="V158" s="42"/>
      <c r="W158" s="42"/>
    </row>
    <row r="159" spans="1:23" ht="101.25" x14ac:dyDescent="0.2">
      <c r="A159" s="55"/>
      <c r="B159" s="55"/>
      <c r="C159" s="55"/>
      <c r="E159" s="57" t="s">
        <v>176</v>
      </c>
      <c r="F159" s="57" t="s">
        <v>180</v>
      </c>
      <c r="G159" s="52">
        <v>20042041001382</v>
      </c>
      <c r="H159" s="57" t="s">
        <v>181</v>
      </c>
      <c r="I159" s="57" t="s">
        <v>182</v>
      </c>
      <c r="J159" s="57" t="s">
        <v>51</v>
      </c>
      <c r="K159" s="57" t="s">
        <v>34</v>
      </c>
      <c r="L159" s="58">
        <v>0</v>
      </c>
      <c r="M159" s="58">
        <v>192245.99</v>
      </c>
      <c r="N159" s="58">
        <v>118479.15</v>
      </c>
      <c r="O159" s="57" t="s">
        <v>766</v>
      </c>
      <c r="P159" s="53">
        <v>2337790.33</v>
      </c>
      <c r="Q159" s="59" t="s">
        <v>639</v>
      </c>
      <c r="R159" s="57" t="s">
        <v>838</v>
      </c>
      <c r="S159" s="42"/>
      <c r="T159" s="42"/>
      <c r="U159" s="42"/>
      <c r="V159" s="42"/>
      <c r="W159" s="42"/>
    </row>
    <row r="160" spans="1:23" x14ac:dyDescent="0.2">
      <c r="A160" s="55"/>
      <c r="B160" s="61" t="s">
        <v>699</v>
      </c>
      <c r="C160" s="61"/>
      <c r="D160" s="62">
        <v>1</v>
      </c>
      <c r="E160" s="63"/>
      <c r="F160" s="63"/>
      <c r="G160" s="64"/>
      <c r="H160" s="63"/>
      <c r="I160" s="63"/>
      <c r="J160" s="63"/>
      <c r="K160" s="63"/>
      <c r="L160" s="65"/>
      <c r="M160" s="65"/>
      <c r="N160" s="65"/>
      <c r="O160" s="63"/>
      <c r="P160" s="40">
        <v>0</v>
      </c>
      <c r="Q160" s="66"/>
      <c r="R160" s="63"/>
      <c r="S160" s="42"/>
      <c r="T160" s="42"/>
      <c r="U160" s="42"/>
      <c r="V160" s="42"/>
      <c r="W160" s="42"/>
    </row>
    <row r="161" spans="1:23" x14ac:dyDescent="0.2">
      <c r="A161" s="55"/>
      <c r="B161" s="55"/>
      <c r="C161" s="67" t="s">
        <v>26</v>
      </c>
      <c r="D161" s="68">
        <v>1</v>
      </c>
      <c r="E161" s="69"/>
      <c r="F161" s="69"/>
      <c r="G161" s="70"/>
      <c r="H161" s="69"/>
      <c r="I161" s="69"/>
      <c r="J161" s="69"/>
      <c r="K161" s="69"/>
      <c r="L161" s="71"/>
      <c r="M161" s="71"/>
      <c r="N161" s="71"/>
      <c r="O161" s="69"/>
      <c r="P161" s="47">
        <v>0</v>
      </c>
      <c r="Q161" s="72"/>
      <c r="R161" s="69"/>
      <c r="S161" s="42"/>
      <c r="T161" s="42"/>
      <c r="U161" s="42"/>
      <c r="V161" s="42"/>
      <c r="W161" s="42"/>
    </row>
    <row r="162" spans="1:23" ht="146.25" x14ac:dyDescent="0.2">
      <c r="A162" s="55"/>
      <c r="B162" s="55"/>
      <c r="C162" s="73"/>
      <c r="D162" s="74"/>
      <c r="E162" s="57" t="s">
        <v>99</v>
      </c>
      <c r="F162" s="57" t="s">
        <v>99</v>
      </c>
      <c r="G162" s="52">
        <v>700015400038</v>
      </c>
      <c r="H162" s="57" t="s">
        <v>183</v>
      </c>
      <c r="I162" s="57" t="s">
        <v>184</v>
      </c>
      <c r="J162" s="57" t="s">
        <v>139</v>
      </c>
      <c r="K162" s="57" t="s">
        <v>5</v>
      </c>
      <c r="L162" s="58">
        <v>0</v>
      </c>
      <c r="M162" s="58">
        <v>0</v>
      </c>
      <c r="N162" s="58">
        <v>0</v>
      </c>
      <c r="O162" s="57" t="s">
        <v>743</v>
      </c>
      <c r="P162" s="53">
        <v>0</v>
      </c>
      <c r="Q162" s="59" t="s">
        <v>639</v>
      </c>
      <c r="R162" s="57" t="s">
        <v>777</v>
      </c>
      <c r="S162" s="42"/>
      <c r="T162" s="42"/>
      <c r="U162" s="42"/>
      <c r="V162" s="42"/>
      <c r="W162" s="42"/>
    </row>
    <row r="163" spans="1:23" s="75" customFormat="1" x14ac:dyDescent="0.2">
      <c r="A163" s="77" t="s">
        <v>509</v>
      </c>
      <c r="B163" s="77"/>
      <c r="C163" s="77"/>
      <c r="D163" s="78">
        <v>5</v>
      </c>
      <c r="E163" s="79"/>
      <c r="F163" s="79"/>
      <c r="G163" s="60"/>
      <c r="H163" s="79"/>
      <c r="I163" s="79"/>
      <c r="J163" s="79"/>
      <c r="K163" s="79"/>
      <c r="L163" s="80"/>
      <c r="M163" s="80"/>
      <c r="N163" s="80"/>
      <c r="O163" s="79"/>
      <c r="P163" s="32">
        <v>10514287623.74</v>
      </c>
      <c r="Q163" s="81"/>
      <c r="R163" s="79"/>
      <c r="S163" s="73"/>
      <c r="T163" s="73"/>
      <c r="U163" s="73"/>
      <c r="V163" s="73"/>
      <c r="W163" s="73"/>
    </row>
    <row r="164" spans="1:23" x14ac:dyDescent="0.2">
      <c r="A164" s="55"/>
      <c r="B164" s="61" t="s">
        <v>25</v>
      </c>
      <c r="C164" s="61"/>
      <c r="D164" s="62">
        <v>5</v>
      </c>
      <c r="E164" s="63"/>
      <c r="F164" s="63"/>
      <c r="G164" s="64"/>
      <c r="H164" s="63"/>
      <c r="I164" s="63"/>
      <c r="J164" s="63"/>
      <c r="K164" s="63"/>
      <c r="L164" s="65"/>
      <c r="M164" s="65"/>
      <c r="N164" s="65"/>
      <c r="O164" s="63"/>
      <c r="P164" s="40">
        <v>10514287623.74</v>
      </c>
      <c r="Q164" s="66"/>
      <c r="R164" s="63"/>
      <c r="S164" s="42"/>
      <c r="T164" s="42"/>
      <c r="U164" s="42"/>
      <c r="V164" s="42"/>
      <c r="W164" s="42"/>
    </row>
    <row r="165" spans="1:23" x14ac:dyDescent="0.2">
      <c r="A165" s="55"/>
      <c r="B165" s="35"/>
      <c r="C165" s="67" t="s">
        <v>26</v>
      </c>
      <c r="D165" s="68">
        <v>2</v>
      </c>
      <c r="E165" s="69"/>
      <c r="F165" s="69"/>
      <c r="G165" s="70"/>
      <c r="H165" s="69"/>
      <c r="I165" s="69"/>
      <c r="J165" s="69"/>
      <c r="K165" s="69"/>
      <c r="L165" s="71"/>
      <c r="M165" s="71"/>
      <c r="N165" s="71"/>
      <c r="O165" s="69"/>
      <c r="P165" s="47">
        <v>633589343.82999992</v>
      </c>
      <c r="Q165" s="72"/>
      <c r="R165" s="69"/>
      <c r="S165" s="42"/>
      <c r="T165" s="42"/>
      <c r="U165" s="42"/>
      <c r="V165" s="42"/>
      <c r="W165" s="42"/>
    </row>
    <row r="166" spans="1:23" ht="326.25" x14ac:dyDescent="0.2">
      <c r="A166" s="55"/>
      <c r="B166" s="55"/>
      <c r="C166" s="73"/>
      <c r="D166" s="74"/>
      <c r="E166" s="57" t="s">
        <v>510</v>
      </c>
      <c r="F166" s="57" t="s">
        <v>509</v>
      </c>
      <c r="G166" s="52" t="s">
        <v>511</v>
      </c>
      <c r="H166" s="57" t="s">
        <v>512</v>
      </c>
      <c r="I166" s="57" t="s">
        <v>513</v>
      </c>
      <c r="J166" s="57" t="s">
        <v>65</v>
      </c>
      <c r="K166" s="57" t="s">
        <v>5</v>
      </c>
      <c r="L166" s="58">
        <v>0</v>
      </c>
      <c r="M166" s="58">
        <v>13384278.449999999</v>
      </c>
      <c r="N166" s="58">
        <v>54343759.57</v>
      </c>
      <c r="O166" s="57" t="s">
        <v>911</v>
      </c>
      <c r="P166" s="53">
        <v>453940789.88</v>
      </c>
      <c r="Q166" s="59" t="s">
        <v>639</v>
      </c>
      <c r="R166" s="57" t="s">
        <v>839</v>
      </c>
      <c r="S166" s="42"/>
      <c r="T166" s="42"/>
      <c r="U166" s="42"/>
      <c r="V166" s="42"/>
      <c r="W166" s="42"/>
    </row>
    <row r="167" spans="1:23" ht="258.75" x14ac:dyDescent="0.2">
      <c r="A167" s="55"/>
      <c r="B167" s="55"/>
      <c r="C167" s="55"/>
      <c r="E167" s="57" t="s">
        <v>726</v>
      </c>
      <c r="F167" s="57" t="s">
        <v>37</v>
      </c>
      <c r="G167" s="52" t="s">
        <v>514</v>
      </c>
      <c r="H167" s="57" t="s">
        <v>515</v>
      </c>
      <c r="I167" s="57" t="s">
        <v>516</v>
      </c>
      <c r="J167" s="57" t="s">
        <v>51</v>
      </c>
      <c r="K167" s="57" t="s">
        <v>5</v>
      </c>
      <c r="L167" s="58">
        <v>28180329.66</v>
      </c>
      <c r="M167" s="58">
        <v>5560129.8899999997</v>
      </c>
      <c r="N167" s="58">
        <v>25845113.359999999</v>
      </c>
      <c r="O167" s="57" t="s">
        <v>912</v>
      </c>
      <c r="P167" s="53">
        <v>179648553.94999999</v>
      </c>
      <c r="Q167" s="59" t="s">
        <v>639</v>
      </c>
      <c r="R167" s="57" t="s">
        <v>840</v>
      </c>
      <c r="S167" s="42"/>
      <c r="T167" s="42"/>
      <c r="U167" s="42"/>
      <c r="V167" s="42"/>
      <c r="W167" s="42"/>
    </row>
    <row r="168" spans="1:23" s="75" customFormat="1" x14ac:dyDescent="0.2">
      <c r="A168" s="73"/>
      <c r="B168" s="73"/>
      <c r="C168" s="67" t="s">
        <v>696</v>
      </c>
      <c r="D168" s="68">
        <v>1</v>
      </c>
      <c r="E168" s="69"/>
      <c r="F168" s="69"/>
      <c r="G168" s="70"/>
      <c r="H168" s="69"/>
      <c r="I168" s="69"/>
      <c r="J168" s="69"/>
      <c r="K168" s="69"/>
      <c r="L168" s="71"/>
      <c r="M168" s="71"/>
      <c r="N168" s="71"/>
      <c r="O168" s="69"/>
      <c r="P168" s="47">
        <v>10095266812.860001</v>
      </c>
      <c r="Q168" s="72"/>
      <c r="R168" s="69"/>
      <c r="S168" s="73"/>
      <c r="T168" s="73"/>
      <c r="U168" s="73"/>
      <c r="V168" s="73"/>
      <c r="W168" s="73"/>
    </row>
    <row r="169" spans="1:23" ht="292.5" x14ac:dyDescent="0.2">
      <c r="A169" s="55"/>
      <c r="B169" s="35"/>
      <c r="C169" s="35"/>
      <c r="D169" s="76"/>
      <c r="E169" s="57" t="s">
        <v>517</v>
      </c>
      <c r="F169" s="57" t="s">
        <v>518</v>
      </c>
      <c r="G169" s="52" t="s">
        <v>519</v>
      </c>
      <c r="H169" s="57" t="s">
        <v>520</v>
      </c>
      <c r="I169" s="57" t="s">
        <v>521</v>
      </c>
      <c r="J169" s="57" t="s">
        <v>51</v>
      </c>
      <c r="K169" s="57" t="s">
        <v>47</v>
      </c>
      <c r="L169" s="58">
        <v>1365919847.22</v>
      </c>
      <c r="M169" s="58">
        <v>273709242.99000001</v>
      </c>
      <c r="N169" s="58">
        <v>2307767475.8200002</v>
      </c>
      <c r="O169" s="57" t="s">
        <v>913</v>
      </c>
      <c r="P169" s="53">
        <v>10095266812.860001</v>
      </c>
      <c r="Q169" s="59" t="s">
        <v>639</v>
      </c>
      <c r="R169" s="57" t="s">
        <v>841</v>
      </c>
      <c r="S169" s="42"/>
      <c r="T169" s="42"/>
      <c r="U169" s="42"/>
      <c r="V169" s="42"/>
      <c r="W169" s="42"/>
    </row>
    <row r="170" spans="1:23" x14ac:dyDescent="0.2">
      <c r="A170" s="55"/>
      <c r="B170" s="55"/>
      <c r="C170" s="67" t="s">
        <v>698</v>
      </c>
      <c r="D170" s="68">
        <v>2</v>
      </c>
      <c r="E170" s="69"/>
      <c r="F170" s="69"/>
      <c r="G170" s="70"/>
      <c r="H170" s="69"/>
      <c r="I170" s="69"/>
      <c r="J170" s="69"/>
      <c r="K170" s="69"/>
      <c r="L170" s="71"/>
      <c r="M170" s="71"/>
      <c r="N170" s="71"/>
      <c r="O170" s="69"/>
      <c r="P170" s="47">
        <v>-214568532.94999999</v>
      </c>
      <c r="Q170" s="72"/>
      <c r="R170" s="69"/>
      <c r="S170" s="42"/>
      <c r="T170" s="42"/>
      <c r="U170" s="42"/>
      <c r="V170" s="42"/>
      <c r="W170" s="42"/>
    </row>
    <row r="171" spans="1:23" ht="281.25" x14ac:dyDescent="0.2">
      <c r="A171" s="55"/>
      <c r="B171" s="55"/>
      <c r="C171" s="55"/>
      <c r="E171" s="57" t="s">
        <v>522</v>
      </c>
      <c r="F171" s="57" t="s">
        <v>523</v>
      </c>
      <c r="G171" s="52">
        <v>20061651101444</v>
      </c>
      <c r="H171" s="57" t="s">
        <v>524</v>
      </c>
      <c r="I171" s="57" t="s">
        <v>525</v>
      </c>
      <c r="J171" s="57" t="s">
        <v>526</v>
      </c>
      <c r="K171" s="57" t="s">
        <v>34</v>
      </c>
      <c r="L171" s="58">
        <v>0</v>
      </c>
      <c r="M171" s="58">
        <v>14504.06</v>
      </c>
      <c r="N171" s="58">
        <v>0</v>
      </c>
      <c r="O171" s="57" t="s">
        <v>914</v>
      </c>
      <c r="P171" s="53">
        <v>628574.46</v>
      </c>
      <c r="Q171" s="59" t="s">
        <v>639</v>
      </c>
      <c r="R171" s="57" t="s">
        <v>729</v>
      </c>
      <c r="S171" s="42"/>
      <c r="T171" s="42"/>
      <c r="U171" s="42"/>
      <c r="V171" s="42"/>
      <c r="W171" s="42"/>
    </row>
    <row r="172" spans="1:23" ht="348.75" x14ac:dyDescent="0.2">
      <c r="A172" s="55"/>
      <c r="B172" s="55"/>
      <c r="C172" s="55"/>
      <c r="E172" s="57" t="s">
        <v>527</v>
      </c>
      <c r="F172" s="57" t="s">
        <v>528</v>
      </c>
      <c r="G172" s="52" t="s">
        <v>529</v>
      </c>
      <c r="H172" s="57" t="s">
        <v>530</v>
      </c>
      <c r="I172" s="57" t="s">
        <v>531</v>
      </c>
      <c r="J172" s="57" t="s">
        <v>59</v>
      </c>
      <c r="K172" s="57" t="s">
        <v>5</v>
      </c>
      <c r="L172" s="58">
        <v>605940.38</v>
      </c>
      <c r="M172" s="58">
        <v>1619413.58</v>
      </c>
      <c r="N172" s="58">
        <v>46221607.539999999</v>
      </c>
      <c r="O172" s="57" t="s">
        <v>633</v>
      </c>
      <c r="P172" s="53">
        <v>-215197107.41</v>
      </c>
      <c r="Q172" s="59" t="s">
        <v>639</v>
      </c>
      <c r="R172" s="57" t="s">
        <v>842</v>
      </c>
      <c r="S172" s="42"/>
      <c r="T172" s="42"/>
      <c r="U172" s="42"/>
      <c r="V172" s="42"/>
      <c r="W172" s="42"/>
    </row>
    <row r="173" spans="1:23" s="75" customFormat="1" x14ac:dyDescent="0.2">
      <c r="A173" s="77" t="s">
        <v>62</v>
      </c>
      <c r="B173" s="77"/>
      <c r="C173" s="77"/>
      <c r="D173" s="78">
        <v>7</v>
      </c>
      <c r="E173" s="79"/>
      <c r="F173" s="79"/>
      <c r="G173" s="60"/>
      <c r="H173" s="79"/>
      <c r="I173" s="79"/>
      <c r="J173" s="79"/>
      <c r="K173" s="79"/>
      <c r="L173" s="80"/>
      <c r="M173" s="80"/>
      <c r="N173" s="80"/>
      <c r="O173" s="79"/>
      <c r="P173" s="32">
        <v>13283714189.650002</v>
      </c>
      <c r="Q173" s="81"/>
      <c r="R173" s="79"/>
      <c r="S173" s="73"/>
      <c r="T173" s="73"/>
      <c r="U173" s="73"/>
      <c r="V173" s="73"/>
      <c r="W173" s="73"/>
    </row>
    <row r="174" spans="1:23" x14ac:dyDescent="0.2">
      <c r="A174" s="55"/>
      <c r="B174" s="61" t="s">
        <v>25</v>
      </c>
      <c r="C174" s="61"/>
      <c r="D174" s="62">
        <v>7</v>
      </c>
      <c r="E174" s="63"/>
      <c r="F174" s="63"/>
      <c r="G174" s="64"/>
      <c r="H174" s="63"/>
      <c r="I174" s="63"/>
      <c r="J174" s="63"/>
      <c r="K174" s="63"/>
      <c r="L174" s="65"/>
      <c r="M174" s="65"/>
      <c r="N174" s="65"/>
      <c r="O174" s="63"/>
      <c r="P174" s="40">
        <v>13283714189.650002</v>
      </c>
      <c r="Q174" s="66"/>
      <c r="R174" s="63"/>
      <c r="S174" s="42"/>
      <c r="T174" s="42"/>
      <c r="U174" s="42"/>
      <c r="V174" s="42"/>
      <c r="W174" s="42"/>
    </row>
    <row r="175" spans="1:23" x14ac:dyDescent="0.2">
      <c r="A175" s="55"/>
      <c r="B175" s="55"/>
      <c r="C175" s="67" t="s">
        <v>26</v>
      </c>
      <c r="D175" s="68">
        <v>7</v>
      </c>
      <c r="E175" s="69"/>
      <c r="F175" s="69"/>
      <c r="G175" s="70"/>
      <c r="H175" s="69"/>
      <c r="I175" s="69"/>
      <c r="J175" s="69"/>
      <c r="K175" s="69"/>
      <c r="L175" s="71"/>
      <c r="M175" s="71"/>
      <c r="N175" s="71"/>
      <c r="O175" s="69"/>
      <c r="P175" s="47">
        <v>13283714189.650002</v>
      </c>
      <c r="Q175" s="72"/>
      <c r="R175" s="69"/>
      <c r="S175" s="42"/>
      <c r="T175" s="42"/>
      <c r="U175" s="42"/>
      <c r="V175" s="42"/>
      <c r="W175" s="42"/>
    </row>
    <row r="176" spans="1:23" ht="168.75" x14ac:dyDescent="0.2">
      <c r="A176" s="55"/>
      <c r="B176" s="55"/>
      <c r="C176" s="55"/>
      <c r="E176" s="57" t="s">
        <v>228</v>
      </c>
      <c r="F176" s="57" t="s">
        <v>228</v>
      </c>
      <c r="G176" s="52" t="s">
        <v>229</v>
      </c>
      <c r="H176" s="57" t="s">
        <v>230</v>
      </c>
      <c r="I176" s="57" t="s">
        <v>231</v>
      </c>
      <c r="J176" s="57" t="s">
        <v>232</v>
      </c>
      <c r="K176" s="57" t="s">
        <v>5</v>
      </c>
      <c r="L176" s="58">
        <v>172412821777.45999</v>
      </c>
      <c r="M176" s="58">
        <v>411534746.79000002</v>
      </c>
      <c r="N176" s="58">
        <v>171860157366.42001</v>
      </c>
      <c r="O176" s="57" t="s">
        <v>601</v>
      </c>
      <c r="P176" s="53">
        <v>4081485260.46</v>
      </c>
      <c r="Q176" s="59" t="s">
        <v>639</v>
      </c>
      <c r="R176" s="57" t="s">
        <v>843</v>
      </c>
      <c r="S176" s="42"/>
      <c r="T176" s="42"/>
      <c r="U176" s="42"/>
      <c r="V176" s="42"/>
      <c r="W176" s="42"/>
    </row>
    <row r="177" spans="1:23" ht="180" x14ac:dyDescent="0.2">
      <c r="A177" s="55"/>
      <c r="B177" s="55"/>
      <c r="C177" s="55"/>
      <c r="E177" s="57" t="s">
        <v>233</v>
      </c>
      <c r="F177" s="57" t="s">
        <v>233</v>
      </c>
      <c r="G177" s="52" t="s">
        <v>234</v>
      </c>
      <c r="H177" s="57" t="s">
        <v>235</v>
      </c>
      <c r="I177" s="57" t="s">
        <v>236</v>
      </c>
      <c r="J177" s="57" t="s">
        <v>46</v>
      </c>
      <c r="K177" s="57" t="s">
        <v>47</v>
      </c>
      <c r="L177" s="58">
        <v>21602155303.57</v>
      </c>
      <c r="M177" s="58">
        <v>52297361.140000001</v>
      </c>
      <c r="N177" s="58">
        <v>20858890334</v>
      </c>
      <c r="O177" s="57" t="s">
        <v>602</v>
      </c>
      <c r="P177" s="53">
        <v>1290897029.8199999</v>
      </c>
      <c r="Q177" s="59" t="s">
        <v>639</v>
      </c>
      <c r="R177" s="57" t="s">
        <v>668</v>
      </c>
      <c r="S177" s="42"/>
      <c r="T177" s="42"/>
      <c r="U177" s="42"/>
      <c r="V177" s="42"/>
      <c r="W177" s="42"/>
    </row>
    <row r="178" spans="1:23" s="75" customFormat="1" ht="146.25" x14ac:dyDescent="0.2">
      <c r="A178" s="73"/>
      <c r="B178" s="73"/>
      <c r="C178" s="73"/>
      <c r="D178" s="74"/>
      <c r="E178" s="57" t="s">
        <v>237</v>
      </c>
      <c r="F178" s="57" t="s">
        <v>37</v>
      </c>
      <c r="G178" s="52">
        <v>20141831401582</v>
      </c>
      <c r="H178" s="57" t="s">
        <v>238</v>
      </c>
      <c r="I178" s="57" t="s">
        <v>239</v>
      </c>
      <c r="J178" s="57" t="s">
        <v>51</v>
      </c>
      <c r="K178" s="57" t="s">
        <v>5</v>
      </c>
      <c r="L178" s="58">
        <v>7719859939.8400002</v>
      </c>
      <c r="M178" s="58">
        <v>419207623.99000001</v>
      </c>
      <c r="N178" s="58">
        <v>5083879436.0799999</v>
      </c>
      <c r="O178" s="57" t="s">
        <v>767</v>
      </c>
      <c r="P178" s="53">
        <v>7593266298.3299999</v>
      </c>
      <c r="Q178" s="59" t="s">
        <v>6</v>
      </c>
      <c r="R178" s="57" t="s">
        <v>756</v>
      </c>
      <c r="S178" s="73"/>
      <c r="T178" s="73"/>
      <c r="U178" s="73"/>
      <c r="V178" s="73"/>
      <c r="W178" s="73"/>
    </row>
    <row r="179" spans="1:23" ht="202.5" x14ac:dyDescent="0.2">
      <c r="A179" s="55"/>
      <c r="B179" s="35"/>
      <c r="C179" s="35"/>
      <c r="D179" s="76"/>
      <c r="E179" s="57" t="s">
        <v>240</v>
      </c>
      <c r="F179" s="57" t="s">
        <v>37</v>
      </c>
      <c r="G179" s="52">
        <v>20101821101520</v>
      </c>
      <c r="H179" s="57" t="s">
        <v>241</v>
      </c>
      <c r="I179" s="57" t="s">
        <v>242</v>
      </c>
      <c r="J179" s="57" t="s">
        <v>51</v>
      </c>
      <c r="K179" s="57" t="s">
        <v>5</v>
      </c>
      <c r="L179" s="58">
        <v>361232206.13999999</v>
      </c>
      <c r="M179" s="58">
        <v>32310817.789999999</v>
      </c>
      <c r="N179" s="58">
        <v>680476216.24000001</v>
      </c>
      <c r="O179" s="57" t="s">
        <v>915</v>
      </c>
      <c r="P179" s="53">
        <v>83053821.340000004</v>
      </c>
      <c r="Q179" s="59" t="s">
        <v>6</v>
      </c>
      <c r="R179" s="57" t="s">
        <v>844</v>
      </c>
      <c r="S179" s="42"/>
      <c r="T179" s="42"/>
      <c r="U179" s="42"/>
      <c r="V179" s="42"/>
      <c r="W179" s="42"/>
    </row>
    <row r="180" spans="1:23" ht="90" x14ac:dyDescent="0.2">
      <c r="A180" s="55"/>
      <c r="B180" s="55"/>
      <c r="C180" s="73"/>
      <c r="D180" s="74"/>
      <c r="E180" s="57" t="s">
        <v>243</v>
      </c>
      <c r="F180" s="57" t="s">
        <v>243</v>
      </c>
      <c r="G180" s="52" t="s">
        <v>244</v>
      </c>
      <c r="H180" s="57" t="s">
        <v>245</v>
      </c>
      <c r="I180" s="57" t="s">
        <v>246</v>
      </c>
      <c r="J180" s="57" t="s">
        <v>190</v>
      </c>
      <c r="K180" s="57" t="s">
        <v>92</v>
      </c>
      <c r="L180" s="58">
        <v>212000000</v>
      </c>
      <c r="M180" s="58">
        <v>2878412.58</v>
      </c>
      <c r="N180" s="58">
        <v>190550489.56</v>
      </c>
      <c r="O180" s="57" t="s">
        <v>603</v>
      </c>
      <c r="P180" s="53">
        <v>34622234.649999999</v>
      </c>
      <c r="Q180" s="59" t="s">
        <v>639</v>
      </c>
      <c r="R180" s="57" t="s">
        <v>669</v>
      </c>
      <c r="S180" s="42"/>
      <c r="T180" s="42"/>
      <c r="U180" s="42"/>
      <c r="V180" s="42"/>
      <c r="W180" s="42"/>
    </row>
    <row r="181" spans="1:23" ht="135" x14ac:dyDescent="0.2">
      <c r="A181" s="55"/>
      <c r="B181" s="55"/>
      <c r="C181" s="55"/>
      <c r="E181" s="57" t="s">
        <v>243</v>
      </c>
      <c r="F181" s="57" t="s">
        <v>243</v>
      </c>
      <c r="G181" s="52" t="s">
        <v>247</v>
      </c>
      <c r="H181" s="57" t="s">
        <v>248</v>
      </c>
      <c r="I181" s="57" t="s">
        <v>249</v>
      </c>
      <c r="J181" s="57" t="s">
        <v>190</v>
      </c>
      <c r="K181" s="57" t="s">
        <v>92</v>
      </c>
      <c r="L181" s="58">
        <v>8500000</v>
      </c>
      <c r="M181" s="58">
        <v>186712.27</v>
      </c>
      <c r="N181" s="58">
        <v>7971904.4900000002</v>
      </c>
      <c r="O181" s="57" t="s">
        <v>604</v>
      </c>
      <c r="P181" s="53">
        <v>1993588.44</v>
      </c>
      <c r="Q181" s="59" t="s">
        <v>639</v>
      </c>
      <c r="R181" s="57" t="s">
        <v>670</v>
      </c>
      <c r="S181" s="42"/>
      <c r="T181" s="42"/>
      <c r="U181" s="42"/>
      <c r="V181" s="42"/>
      <c r="W181" s="42"/>
    </row>
    <row r="182" spans="1:23" ht="90" x14ac:dyDescent="0.2">
      <c r="A182" s="55"/>
      <c r="B182" s="55"/>
      <c r="C182" s="55"/>
      <c r="E182" s="57" t="s">
        <v>243</v>
      </c>
      <c r="F182" s="57" t="s">
        <v>243</v>
      </c>
      <c r="G182" s="52" t="s">
        <v>250</v>
      </c>
      <c r="H182" s="57" t="s">
        <v>251</v>
      </c>
      <c r="I182" s="57" t="s">
        <v>252</v>
      </c>
      <c r="J182" s="57" t="s">
        <v>139</v>
      </c>
      <c r="K182" s="57" t="s">
        <v>74</v>
      </c>
      <c r="L182" s="58">
        <v>169207822.38</v>
      </c>
      <c r="M182" s="58">
        <v>8819334.8900000006</v>
      </c>
      <c r="N182" s="58">
        <v>3615299.99</v>
      </c>
      <c r="O182" s="57" t="s">
        <v>605</v>
      </c>
      <c r="P182" s="53">
        <v>198395956.61000001</v>
      </c>
      <c r="Q182" s="59" t="s">
        <v>639</v>
      </c>
      <c r="R182" s="57" t="s">
        <v>671</v>
      </c>
      <c r="S182" s="42"/>
      <c r="T182" s="42"/>
      <c r="U182" s="42"/>
      <c r="V182" s="42"/>
      <c r="W182" s="42"/>
    </row>
    <row r="183" spans="1:23" s="75" customFormat="1" x14ac:dyDescent="0.2">
      <c r="A183" s="77" t="s">
        <v>35</v>
      </c>
      <c r="B183" s="77"/>
      <c r="C183" s="77"/>
      <c r="D183" s="78">
        <v>1</v>
      </c>
      <c r="E183" s="79"/>
      <c r="F183" s="79"/>
      <c r="G183" s="60"/>
      <c r="H183" s="79"/>
      <c r="I183" s="79"/>
      <c r="J183" s="79"/>
      <c r="K183" s="79"/>
      <c r="L183" s="80"/>
      <c r="M183" s="80"/>
      <c r="N183" s="80"/>
      <c r="O183" s="79"/>
      <c r="P183" s="32">
        <v>2975568369.5999999</v>
      </c>
      <c r="Q183" s="81"/>
      <c r="R183" s="79"/>
      <c r="S183" s="73"/>
      <c r="T183" s="73"/>
      <c r="U183" s="73"/>
      <c r="V183" s="73"/>
      <c r="W183" s="73"/>
    </row>
    <row r="184" spans="1:23" x14ac:dyDescent="0.2">
      <c r="A184" s="55"/>
      <c r="B184" s="61" t="s">
        <v>25</v>
      </c>
      <c r="C184" s="61"/>
      <c r="D184" s="62">
        <v>1</v>
      </c>
      <c r="E184" s="63"/>
      <c r="F184" s="63"/>
      <c r="G184" s="64"/>
      <c r="H184" s="63"/>
      <c r="I184" s="63"/>
      <c r="J184" s="63"/>
      <c r="K184" s="63"/>
      <c r="L184" s="65"/>
      <c r="M184" s="65"/>
      <c r="N184" s="65"/>
      <c r="O184" s="63"/>
      <c r="P184" s="40">
        <v>2975568369.5999999</v>
      </c>
      <c r="Q184" s="66"/>
      <c r="R184" s="63"/>
      <c r="S184" s="42"/>
      <c r="T184" s="42"/>
      <c r="U184" s="42"/>
      <c r="V184" s="42"/>
      <c r="W184" s="42"/>
    </row>
    <row r="185" spans="1:23" x14ac:dyDescent="0.2">
      <c r="A185" s="55"/>
      <c r="B185" s="55"/>
      <c r="C185" s="67" t="s">
        <v>26</v>
      </c>
      <c r="D185" s="68">
        <v>1</v>
      </c>
      <c r="E185" s="69"/>
      <c r="F185" s="69"/>
      <c r="G185" s="70"/>
      <c r="H185" s="69"/>
      <c r="I185" s="69"/>
      <c r="J185" s="69"/>
      <c r="K185" s="69"/>
      <c r="L185" s="71"/>
      <c r="M185" s="71"/>
      <c r="N185" s="71"/>
      <c r="O185" s="69"/>
      <c r="P185" s="47">
        <v>2975568369.5999999</v>
      </c>
      <c r="Q185" s="72"/>
      <c r="R185" s="69"/>
      <c r="S185" s="42"/>
      <c r="T185" s="42"/>
      <c r="U185" s="42"/>
      <c r="V185" s="42"/>
      <c r="W185" s="42"/>
    </row>
    <row r="186" spans="1:23" ht="202.5" x14ac:dyDescent="0.2">
      <c r="A186" s="55"/>
      <c r="B186" s="55"/>
      <c r="C186" s="55"/>
      <c r="E186" s="57" t="s">
        <v>36</v>
      </c>
      <c r="F186" s="57" t="s">
        <v>37</v>
      </c>
      <c r="G186" s="52">
        <v>20232021301627</v>
      </c>
      <c r="H186" s="57" t="s">
        <v>38</v>
      </c>
      <c r="I186" s="57" t="s">
        <v>39</v>
      </c>
      <c r="J186" s="57" t="s">
        <v>40</v>
      </c>
      <c r="K186" s="57" t="s">
        <v>34</v>
      </c>
      <c r="L186" s="58">
        <v>7112702609.8800001</v>
      </c>
      <c r="M186" s="58">
        <v>186986773.46000001</v>
      </c>
      <c r="N186" s="58">
        <v>5472198266.5600004</v>
      </c>
      <c r="O186" s="57" t="s">
        <v>916</v>
      </c>
      <c r="P186" s="53">
        <v>2975568369.5999999</v>
      </c>
      <c r="Q186" s="59" t="s">
        <v>6</v>
      </c>
      <c r="R186" s="57" t="s">
        <v>845</v>
      </c>
      <c r="S186" s="42"/>
      <c r="T186" s="42"/>
      <c r="U186" s="42"/>
      <c r="V186" s="42"/>
      <c r="W186" s="42"/>
    </row>
    <row r="187" spans="1:23" s="75" customFormat="1" x14ac:dyDescent="0.2">
      <c r="A187" s="77" t="s">
        <v>568</v>
      </c>
      <c r="B187" s="77"/>
      <c r="C187" s="77"/>
      <c r="D187" s="78">
        <v>6</v>
      </c>
      <c r="E187" s="79"/>
      <c r="F187" s="79"/>
      <c r="G187" s="60"/>
      <c r="H187" s="79"/>
      <c r="I187" s="79"/>
      <c r="J187" s="79"/>
      <c r="K187" s="79"/>
      <c r="L187" s="80"/>
      <c r="M187" s="80"/>
      <c r="N187" s="80"/>
      <c r="O187" s="79"/>
      <c r="P187" s="32">
        <v>180036636.06999999</v>
      </c>
      <c r="Q187" s="81"/>
      <c r="R187" s="79"/>
      <c r="S187" s="73"/>
      <c r="T187" s="73"/>
      <c r="U187" s="73"/>
      <c r="V187" s="73"/>
      <c r="W187" s="73"/>
    </row>
    <row r="188" spans="1:23" s="75" customFormat="1" x14ac:dyDescent="0.2">
      <c r="A188" s="73"/>
      <c r="B188" s="61" t="s">
        <v>25</v>
      </c>
      <c r="C188" s="61"/>
      <c r="D188" s="62">
        <v>6</v>
      </c>
      <c r="E188" s="63"/>
      <c r="F188" s="63"/>
      <c r="G188" s="64"/>
      <c r="H188" s="63"/>
      <c r="I188" s="63"/>
      <c r="J188" s="63"/>
      <c r="K188" s="63"/>
      <c r="L188" s="65"/>
      <c r="M188" s="65"/>
      <c r="N188" s="65"/>
      <c r="O188" s="63"/>
      <c r="P188" s="40">
        <v>180036636.06999999</v>
      </c>
      <c r="Q188" s="66"/>
      <c r="R188" s="63"/>
      <c r="S188" s="73"/>
      <c r="T188" s="73"/>
      <c r="U188" s="73"/>
      <c r="V188" s="73"/>
      <c r="W188" s="73"/>
    </row>
    <row r="189" spans="1:23" x14ac:dyDescent="0.2">
      <c r="A189" s="55"/>
      <c r="B189" s="35"/>
      <c r="C189" s="67" t="s">
        <v>26</v>
      </c>
      <c r="D189" s="68">
        <v>2</v>
      </c>
      <c r="E189" s="69"/>
      <c r="F189" s="69"/>
      <c r="G189" s="70"/>
      <c r="H189" s="69"/>
      <c r="I189" s="69"/>
      <c r="J189" s="69"/>
      <c r="K189" s="69"/>
      <c r="L189" s="71"/>
      <c r="M189" s="71"/>
      <c r="N189" s="71"/>
      <c r="O189" s="69"/>
      <c r="P189" s="47">
        <v>110647897.23</v>
      </c>
      <c r="Q189" s="72"/>
      <c r="R189" s="69"/>
      <c r="S189" s="42"/>
      <c r="T189" s="42"/>
      <c r="U189" s="42"/>
      <c r="V189" s="42"/>
      <c r="W189" s="42"/>
    </row>
    <row r="190" spans="1:23" ht="180" x14ac:dyDescent="0.2">
      <c r="A190" s="55"/>
      <c r="B190" s="55"/>
      <c r="C190" s="73"/>
      <c r="D190" s="74"/>
      <c r="E190" s="57" t="s">
        <v>569</v>
      </c>
      <c r="F190" s="57" t="s">
        <v>569</v>
      </c>
      <c r="G190" s="52">
        <v>800021271526</v>
      </c>
      <c r="H190" s="57" t="s">
        <v>570</v>
      </c>
      <c r="I190" s="57" t="s">
        <v>571</v>
      </c>
      <c r="J190" s="57" t="s">
        <v>195</v>
      </c>
      <c r="K190" s="57" t="s">
        <v>74</v>
      </c>
      <c r="L190" s="58">
        <v>787918.98</v>
      </c>
      <c r="M190" s="58">
        <v>1870.39</v>
      </c>
      <c r="N190" s="58">
        <v>5800</v>
      </c>
      <c r="O190" s="57" t="s">
        <v>768</v>
      </c>
      <c r="P190" s="53">
        <v>12245519.800000001</v>
      </c>
      <c r="Q190" s="59" t="s">
        <v>6</v>
      </c>
      <c r="R190" s="57" t="s">
        <v>846</v>
      </c>
      <c r="S190" s="42"/>
      <c r="T190" s="42"/>
      <c r="U190" s="42"/>
      <c r="V190" s="42"/>
      <c r="W190" s="42"/>
    </row>
    <row r="191" spans="1:23" ht="67.5" x14ac:dyDescent="0.2">
      <c r="A191" s="55"/>
      <c r="B191" s="55"/>
      <c r="C191" s="55"/>
      <c r="E191" s="57" t="s">
        <v>569</v>
      </c>
      <c r="F191" s="57" t="s">
        <v>159</v>
      </c>
      <c r="G191" s="52" t="s">
        <v>572</v>
      </c>
      <c r="H191" s="57" t="s">
        <v>573</v>
      </c>
      <c r="I191" s="57" t="s">
        <v>574</v>
      </c>
      <c r="J191" s="57" t="s">
        <v>59</v>
      </c>
      <c r="K191" s="57" t="s">
        <v>92</v>
      </c>
      <c r="L191" s="58">
        <v>43494534</v>
      </c>
      <c r="M191" s="58">
        <v>8261989.5</v>
      </c>
      <c r="N191" s="58">
        <v>49239465.020000003</v>
      </c>
      <c r="O191" s="57" t="s">
        <v>638</v>
      </c>
      <c r="P191" s="53">
        <v>98402377.430000007</v>
      </c>
      <c r="Q191" s="59" t="s">
        <v>6</v>
      </c>
      <c r="R191" s="57" t="s">
        <v>695</v>
      </c>
      <c r="S191" s="42"/>
      <c r="T191" s="42"/>
      <c r="U191" s="42"/>
      <c r="V191" s="42"/>
      <c r="W191" s="42"/>
    </row>
    <row r="192" spans="1:23" s="75" customFormat="1" x14ac:dyDescent="0.2">
      <c r="A192" s="73"/>
      <c r="B192" s="73"/>
      <c r="C192" s="67" t="s">
        <v>696</v>
      </c>
      <c r="D192" s="68">
        <v>4</v>
      </c>
      <c r="E192" s="69"/>
      <c r="F192" s="69"/>
      <c r="G192" s="70"/>
      <c r="H192" s="69"/>
      <c r="I192" s="69"/>
      <c r="J192" s="69"/>
      <c r="K192" s="69"/>
      <c r="L192" s="71"/>
      <c r="M192" s="71"/>
      <c r="N192" s="71"/>
      <c r="O192" s="69"/>
      <c r="P192" s="47">
        <v>69388738.840000004</v>
      </c>
      <c r="Q192" s="72"/>
      <c r="R192" s="69"/>
      <c r="S192" s="73"/>
      <c r="T192" s="73"/>
      <c r="U192" s="73"/>
      <c r="V192" s="73"/>
      <c r="W192" s="73"/>
    </row>
    <row r="193" spans="1:23" ht="157.5" x14ac:dyDescent="0.2">
      <c r="A193" s="55"/>
      <c r="B193" s="35"/>
      <c r="C193" s="35"/>
      <c r="D193" s="76"/>
      <c r="E193" s="57" t="s">
        <v>575</v>
      </c>
      <c r="F193" s="57" t="s">
        <v>576</v>
      </c>
      <c r="G193" s="52">
        <v>700021211125</v>
      </c>
      <c r="H193" s="57" t="s">
        <v>577</v>
      </c>
      <c r="I193" s="57" t="s">
        <v>578</v>
      </c>
      <c r="J193" s="57" t="s">
        <v>33</v>
      </c>
      <c r="K193" s="57" t="s">
        <v>5</v>
      </c>
      <c r="L193" s="58">
        <v>0</v>
      </c>
      <c r="M193" s="58">
        <v>502437.25</v>
      </c>
      <c r="N193" s="58">
        <v>39520.79</v>
      </c>
      <c r="O193" s="57" t="s">
        <v>917</v>
      </c>
      <c r="P193" s="53">
        <v>8061603.4500000002</v>
      </c>
      <c r="Q193" s="59" t="s">
        <v>6</v>
      </c>
      <c r="R193" s="57" t="s">
        <v>847</v>
      </c>
      <c r="S193" s="42"/>
      <c r="T193" s="42"/>
      <c r="U193" s="42"/>
      <c r="V193" s="42"/>
      <c r="W193" s="42"/>
    </row>
    <row r="194" spans="1:23" ht="236.25" x14ac:dyDescent="0.2">
      <c r="A194" s="55"/>
      <c r="B194" s="55"/>
      <c r="C194" s="73"/>
      <c r="D194" s="74"/>
      <c r="E194" s="57" t="s">
        <v>575</v>
      </c>
      <c r="F194" s="57" t="s">
        <v>576</v>
      </c>
      <c r="G194" s="52">
        <v>700021276331</v>
      </c>
      <c r="H194" s="57" t="s">
        <v>579</v>
      </c>
      <c r="I194" s="57" t="s">
        <v>580</v>
      </c>
      <c r="J194" s="57" t="s">
        <v>139</v>
      </c>
      <c r="K194" s="57" t="s">
        <v>5</v>
      </c>
      <c r="L194" s="58">
        <v>0</v>
      </c>
      <c r="M194" s="58">
        <v>0</v>
      </c>
      <c r="N194" s="58">
        <v>0</v>
      </c>
      <c r="O194" s="57" t="s">
        <v>710</v>
      </c>
      <c r="P194" s="53">
        <v>-2162342.7200000002</v>
      </c>
      <c r="Q194" s="59" t="s">
        <v>6</v>
      </c>
      <c r="R194" s="57" t="s">
        <v>848</v>
      </c>
      <c r="S194" s="42"/>
      <c r="T194" s="42"/>
      <c r="U194" s="42"/>
      <c r="V194" s="42"/>
      <c r="W194" s="42"/>
    </row>
    <row r="195" spans="1:23" ht="180" x14ac:dyDescent="0.2">
      <c r="A195" s="55"/>
      <c r="B195" s="55"/>
      <c r="C195" s="55"/>
      <c r="E195" s="57" t="s">
        <v>575</v>
      </c>
      <c r="F195" s="57" t="s">
        <v>576</v>
      </c>
      <c r="G195" s="52">
        <v>700021300336</v>
      </c>
      <c r="H195" s="57" t="s">
        <v>581</v>
      </c>
      <c r="I195" s="57" t="s">
        <v>582</v>
      </c>
      <c r="J195" s="57" t="s">
        <v>139</v>
      </c>
      <c r="K195" s="57" t="s">
        <v>5</v>
      </c>
      <c r="L195" s="58">
        <v>0</v>
      </c>
      <c r="M195" s="58">
        <v>613969.89</v>
      </c>
      <c r="N195" s="58">
        <v>76388.45</v>
      </c>
      <c r="O195" s="57" t="s">
        <v>918</v>
      </c>
      <c r="P195" s="53">
        <v>7229032.3200000003</v>
      </c>
      <c r="Q195" s="59" t="s">
        <v>6</v>
      </c>
      <c r="R195" s="57" t="s">
        <v>849</v>
      </c>
      <c r="S195" s="42"/>
      <c r="T195" s="42"/>
      <c r="U195" s="42"/>
      <c r="V195" s="42"/>
      <c r="W195" s="42"/>
    </row>
    <row r="196" spans="1:23" ht="213.75" x14ac:dyDescent="0.2">
      <c r="A196" s="55"/>
      <c r="B196" s="55"/>
      <c r="C196" s="55"/>
      <c r="E196" s="57" t="s">
        <v>569</v>
      </c>
      <c r="F196" s="57" t="s">
        <v>583</v>
      </c>
      <c r="G196" s="52">
        <v>700021258044</v>
      </c>
      <c r="H196" s="57" t="s">
        <v>584</v>
      </c>
      <c r="I196" s="57" t="s">
        <v>585</v>
      </c>
      <c r="J196" s="57" t="s">
        <v>97</v>
      </c>
      <c r="K196" s="57" t="s">
        <v>47</v>
      </c>
      <c r="L196" s="58">
        <v>0</v>
      </c>
      <c r="M196" s="58">
        <v>0</v>
      </c>
      <c r="N196" s="58">
        <v>0</v>
      </c>
      <c r="O196" s="57" t="s">
        <v>919</v>
      </c>
      <c r="P196" s="53">
        <v>56260445.789999999</v>
      </c>
      <c r="Q196" s="59" t="s">
        <v>6</v>
      </c>
      <c r="R196" s="57" t="s">
        <v>778</v>
      </c>
      <c r="S196" s="42"/>
      <c r="T196" s="42"/>
      <c r="U196" s="42"/>
      <c r="V196" s="42"/>
      <c r="W196" s="42"/>
    </row>
    <row r="197" spans="1:23" s="75" customFormat="1" x14ac:dyDescent="0.2">
      <c r="A197" s="77" t="s">
        <v>744</v>
      </c>
      <c r="B197" s="77"/>
      <c r="C197" s="77"/>
      <c r="D197" s="78">
        <v>6</v>
      </c>
      <c r="E197" s="79"/>
      <c r="F197" s="79"/>
      <c r="G197" s="60"/>
      <c r="H197" s="79"/>
      <c r="I197" s="79"/>
      <c r="J197" s="79"/>
      <c r="K197" s="79"/>
      <c r="L197" s="80"/>
      <c r="M197" s="80"/>
      <c r="N197" s="80"/>
      <c r="O197" s="79"/>
      <c r="P197" s="32">
        <v>74224689.170000002</v>
      </c>
      <c r="Q197" s="81"/>
      <c r="R197" s="79"/>
      <c r="S197" s="73"/>
      <c r="T197" s="73"/>
      <c r="U197" s="73"/>
      <c r="V197" s="73"/>
      <c r="W197" s="73"/>
    </row>
    <row r="198" spans="1:23" x14ac:dyDescent="0.2">
      <c r="A198" s="55"/>
      <c r="B198" s="61" t="s">
        <v>25</v>
      </c>
      <c r="C198" s="61"/>
      <c r="D198" s="62">
        <v>6</v>
      </c>
      <c r="E198" s="63"/>
      <c r="F198" s="63"/>
      <c r="G198" s="64"/>
      <c r="H198" s="63"/>
      <c r="I198" s="63"/>
      <c r="J198" s="63"/>
      <c r="K198" s="63"/>
      <c r="L198" s="65"/>
      <c r="M198" s="65"/>
      <c r="N198" s="65"/>
      <c r="O198" s="63"/>
      <c r="P198" s="40">
        <v>74224689.170000002</v>
      </c>
      <c r="Q198" s="66"/>
      <c r="R198" s="63"/>
      <c r="S198" s="42"/>
      <c r="T198" s="42"/>
      <c r="U198" s="42"/>
      <c r="V198" s="42"/>
      <c r="W198" s="42"/>
    </row>
    <row r="199" spans="1:23" x14ac:dyDescent="0.2">
      <c r="A199" s="55"/>
      <c r="B199" s="55"/>
      <c r="C199" s="67" t="s">
        <v>26</v>
      </c>
      <c r="D199" s="68">
        <v>6</v>
      </c>
      <c r="E199" s="69"/>
      <c r="F199" s="69"/>
      <c r="G199" s="70"/>
      <c r="H199" s="69"/>
      <c r="I199" s="69"/>
      <c r="J199" s="69"/>
      <c r="K199" s="69"/>
      <c r="L199" s="71"/>
      <c r="M199" s="71"/>
      <c r="N199" s="71"/>
      <c r="O199" s="69"/>
      <c r="P199" s="47">
        <v>74224689.170000002</v>
      </c>
      <c r="Q199" s="72"/>
      <c r="R199" s="69"/>
      <c r="S199" s="42"/>
      <c r="T199" s="42"/>
      <c r="U199" s="42"/>
      <c r="V199" s="42"/>
      <c r="W199" s="42"/>
    </row>
    <row r="200" spans="1:23" ht="101.25" x14ac:dyDescent="0.2">
      <c r="A200" s="55"/>
      <c r="B200" s="55"/>
      <c r="C200" s="55"/>
      <c r="E200" s="57" t="s">
        <v>69</v>
      </c>
      <c r="F200" s="57" t="s">
        <v>69</v>
      </c>
      <c r="G200" s="52" t="s">
        <v>70</v>
      </c>
      <c r="H200" s="57" t="s">
        <v>71</v>
      </c>
      <c r="I200" s="57" t="s">
        <v>72</v>
      </c>
      <c r="J200" s="57" t="s">
        <v>73</v>
      </c>
      <c r="K200" s="57" t="s">
        <v>74</v>
      </c>
      <c r="L200" s="58">
        <v>0</v>
      </c>
      <c r="M200" s="58">
        <v>88040.320000000007</v>
      </c>
      <c r="N200" s="58">
        <v>13050</v>
      </c>
      <c r="O200" s="57" t="s">
        <v>920</v>
      </c>
      <c r="P200" s="53">
        <v>1179596.6200000001</v>
      </c>
      <c r="Q200" s="59" t="s">
        <v>639</v>
      </c>
      <c r="R200" s="57" t="s">
        <v>850</v>
      </c>
      <c r="S200" s="42"/>
      <c r="T200" s="42"/>
      <c r="U200" s="42"/>
      <c r="V200" s="42"/>
      <c r="W200" s="42"/>
    </row>
    <row r="201" spans="1:23" ht="90" x14ac:dyDescent="0.2">
      <c r="A201" s="55"/>
      <c r="B201" s="55"/>
      <c r="C201" s="55"/>
      <c r="E201" s="57" t="s">
        <v>75</v>
      </c>
      <c r="F201" s="57" t="s">
        <v>75</v>
      </c>
      <c r="G201" s="52" t="s">
        <v>76</v>
      </c>
      <c r="H201" s="57" t="s">
        <v>77</v>
      </c>
      <c r="I201" s="57" t="s">
        <v>78</v>
      </c>
      <c r="J201" s="57" t="s">
        <v>27</v>
      </c>
      <c r="K201" s="57" t="s">
        <v>74</v>
      </c>
      <c r="L201" s="58">
        <v>0</v>
      </c>
      <c r="M201" s="58">
        <v>13175.39</v>
      </c>
      <c r="N201" s="58">
        <v>0</v>
      </c>
      <c r="O201" s="57" t="s">
        <v>921</v>
      </c>
      <c r="P201" s="53">
        <v>185175.22</v>
      </c>
      <c r="Q201" s="59" t="s">
        <v>6</v>
      </c>
      <c r="R201" s="57" t="s">
        <v>646</v>
      </c>
      <c r="S201" s="42"/>
      <c r="T201" s="42"/>
      <c r="U201" s="42"/>
      <c r="V201" s="42"/>
      <c r="W201" s="42"/>
    </row>
    <row r="202" spans="1:23" s="75" customFormat="1" ht="101.25" x14ac:dyDescent="0.2">
      <c r="A202" s="73"/>
      <c r="B202" s="73"/>
      <c r="C202" s="73"/>
      <c r="D202" s="74"/>
      <c r="E202" s="57" t="s">
        <v>79</v>
      </c>
      <c r="F202" s="57" t="s">
        <v>79</v>
      </c>
      <c r="G202" s="52" t="s">
        <v>80</v>
      </c>
      <c r="H202" s="57" t="s">
        <v>81</v>
      </c>
      <c r="I202" s="57" t="s">
        <v>82</v>
      </c>
      <c r="J202" s="57" t="s">
        <v>83</v>
      </c>
      <c r="K202" s="57" t="s">
        <v>5</v>
      </c>
      <c r="L202" s="58">
        <v>1101587.47</v>
      </c>
      <c r="M202" s="58">
        <v>2148852.4300000002</v>
      </c>
      <c r="N202" s="58">
        <v>1237317.18</v>
      </c>
      <c r="O202" s="57" t="s">
        <v>588</v>
      </c>
      <c r="P202" s="53">
        <v>34872214.049999997</v>
      </c>
      <c r="Q202" s="59" t="s">
        <v>6</v>
      </c>
      <c r="R202" s="57" t="s">
        <v>851</v>
      </c>
      <c r="S202" s="73"/>
      <c r="T202" s="73"/>
      <c r="U202" s="73"/>
      <c r="V202" s="73"/>
      <c r="W202" s="73"/>
    </row>
    <row r="203" spans="1:23" ht="146.25" x14ac:dyDescent="0.2">
      <c r="A203" s="55"/>
      <c r="B203" s="35"/>
      <c r="C203" s="35"/>
      <c r="D203" s="76"/>
      <c r="E203" s="57" t="s">
        <v>84</v>
      </c>
      <c r="F203" s="57" t="s">
        <v>84</v>
      </c>
      <c r="G203" s="52" t="s">
        <v>85</v>
      </c>
      <c r="H203" s="57" t="s">
        <v>86</v>
      </c>
      <c r="I203" s="57" t="s">
        <v>87</v>
      </c>
      <c r="J203" s="57" t="s">
        <v>83</v>
      </c>
      <c r="K203" s="57" t="s">
        <v>74</v>
      </c>
      <c r="L203" s="58">
        <v>0</v>
      </c>
      <c r="M203" s="58">
        <v>479887.27</v>
      </c>
      <c r="N203" s="58">
        <v>4392288.6100000003</v>
      </c>
      <c r="O203" s="57" t="s">
        <v>922</v>
      </c>
      <c r="P203" s="53">
        <v>3414809.57</v>
      </c>
      <c r="Q203" s="59" t="s">
        <v>6</v>
      </c>
      <c r="R203" s="57" t="s">
        <v>647</v>
      </c>
      <c r="S203" s="42"/>
      <c r="T203" s="42"/>
      <c r="U203" s="42"/>
      <c r="V203" s="42"/>
      <c r="W203" s="42"/>
    </row>
    <row r="204" spans="1:23" ht="202.5" x14ac:dyDescent="0.2">
      <c r="A204" s="55"/>
      <c r="B204" s="55"/>
      <c r="C204" s="73"/>
      <c r="D204" s="74"/>
      <c r="E204" s="57" t="s">
        <v>88</v>
      </c>
      <c r="F204" s="57" t="s">
        <v>88</v>
      </c>
      <c r="G204" s="52" t="s">
        <v>89</v>
      </c>
      <c r="H204" s="57" t="s">
        <v>90</v>
      </c>
      <c r="I204" s="57" t="s">
        <v>91</v>
      </c>
      <c r="J204" s="57" t="s">
        <v>27</v>
      </c>
      <c r="K204" s="57" t="s">
        <v>92</v>
      </c>
      <c r="L204" s="58">
        <v>0</v>
      </c>
      <c r="M204" s="58">
        <v>535615.75</v>
      </c>
      <c r="N204" s="58">
        <v>54689.45</v>
      </c>
      <c r="O204" s="57" t="s">
        <v>923</v>
      </c>
      <c r="P204" s="53">
        <v>7138537.3600000003</v>
      </c>
      <c r="Q204" s="59" t="s">
        <v>6</v>
      </c>
      <c r="R204" s="57" t="s">
        <v>648</v>
      </c>
      <c r="S204" s="42"/>
      <c r="T204" s="42"/>
      <c r="U204" s="42"/>
      <c r="V204" s="42"/>
      <c r="W204" s="42"/>
    </row>
    <row r="205" spans="1:23" ht="90" x14ac:dyDescent="0.2">
      <c r="A205" s="55"/>
      <c r="B205" s="55"/>
      <c r="C205" s="55"/>
      <c r="E205" s="57" t="s">
        <v>93</v>
      </c>
      <c r="F205" s="57" t="s">
        <v>93</v>
      </c>
      <c r="G205" s="52" t="s">
        <v>94</v>
      </c>
      <c r="H205" s="57" t="s">
        <v>95</v>
      </c>
      <c r="I205" s="57" t="s">
        <v>96</v>
      </c>
      <c r="J205" s="57" t="s">
        <v>97</v>
      </c>
      <c r="K205" s="57" t="s">
        <v>74</v>
      </c>
      <c r="L205" s="58">
        <v>0</v>
      </c>
      <c r="M205" s="58">
        <v>2255815.36</v>
      </c>
      <c r="N205" s="58">
        <v>4320231.8099999996</v>
      </c>
      <c r="O205" s="57" t="s">
        <v>589</v>
      </c>
      <c r="P205" s="53">
        <v>27434356.350000001</v>
      </c>
      <c r="Q205" s="59" t="s">
        <v>639</v>
      </c>
      <c r="R205" s="57" t="s">
        <v>649</v>
      </c>
      <c r="S205" s="42"/>
      <c r="T205" s="42"/>
      <c r="U205" s="42"/>
      <c r="V205" s="42"/>
      <c r="W205" s="42"/>
    </row>
    <row r="206" spans="1:23" s="75" customFormat="1" x14ac:dyDescent="0.2">
      <c r="A206" s="77" t="s">
        <v>66</v>
      </c>
      <c r="B206" s="77"/>
      <c r="C206" s="77"/>
      <c r="D206" s="78">
        <v>1</v>
      </c>
      <c r="E206" s="79"/>
      <c r="F206" s="79"/>
      <c r="G206" s="60"/>
      <c r="H206" s="79"/>
      <c r="I206" s="79"/>
      <c r="J206" s="79"/>
      <c r="K206" s="79"/>
      <c r="L206" s="80"/>
      <c r="M206" s="80"/>
      <c r="N206" s="80"/>
      <c r="O206" s="79"/>
      <c r="P206" s="32">
        <v>612773768.76999998</v>
      </c>
      <c r="Q206" s="81"/>
      <c r="R206" s="79"/>
      <c r="S206" s="73"/>
      <c r="T206" s="73"/>
      <c r="U206" s="73"/>
      <c r="V206" s="73"/>
      <c r="W206" s="73"/>
    </row>
    <row r="207" spans="1:23" x14ac:dyDescent="0.2">
      <c r="A207" s="55"/>
      <c r="B207" s="61" t="s">
        <v>25</v>
      </c>
      <c r="C207" s="61"/>
      <c r="D207" s="62">
        <v>1</v>
      </c>
      <c r="E207" s="63"/>
      <c r="F207" s="63"/>
      <c r="G207" s="64"/>
      <c r="H207" s="63"/>
      <c r="I207" s="63"/>
      <c r="J207" s="63"/>
      <c r="K207" s="63"/>
      <c r="L207" s="65"/>
      <c r="M207" s="65"/>
      <c r="N207" s="65"/>
      <c r="O207" s="63"/>
      <c r="P207" s="40">
        <v>612773768.76999998</v>
      </c>
      <c r="Q207" s="66"/>
      <c r="R207" s="63"/>
      <c r="S207" s="42"/>
      <c r="T207" s="42"/>
      <c r="U207" s="42"/>
      <c r="V207" s="42"/>
      <c r="W207" s="42"/>
    </row>
    <row r="208" spans="1:23" x14ac:dyDescent="0.2">
      <c r="A208" s="55"/>
      <c r="B208" s="55"/>
      <c r="C208" s="67" t="s">
        <v>26</v>
      </c>
      <c r="D208" s="68">
        <v>1</v>
      </c>
      <c r="E208" s="69"/>
      <c r="F208" s="69"/>
      <c r="G208" s="70"/>
      <c r="H208" s="69"/>
      <c r="I208" s="69"/>
      <c r="J208" s="69"/>
      <c r="K208" s="69"/>
      <c r="L208" s="71"/>
      <c r="M208" s="71"/>
      <c r="N208" s="71"/>
      <c r="O208" s="69"/>
      <c r="P208" s="47">
        <v>612773768.76999998</v>
      </c>
      <c r="Q208" s="72"/>
      <c r="R208" s="69"/>
      <c r="S208" s="42"/>
      <c r="T208" s="42"/>
      <c r="U208" s="42"/>
      <c r="V208" s="42"/>
      <c r="W208" s="42"/>
    </row>
    <row r="209" spans="1:23" ht="135" x14ac:dyDescent="0.2">
      <c r="A209" s="55"/>
      <c r="B209" s="55"/>
      <c r="C209" s="55"/>
      <c r="E209" s="57" t="s">
        <v>61</v>
      </c>
      <c r="F209" s="57" t="s">
        <v>62</v>
      </c>
      <c r="G209" s="52">
        <v>20164531401590</v>
      </c>
      <c r="H209" s="57" t="s">
        <v>67</v>
      </c>
      <c r="I209" s="57" t="s">
        <v>68</v>
      </c>
      <c r="J209" s="57" t="s">
        <v>65</v>
      </c>
      <c r="K209" s="57" t="s">
        <v>5</v>
      </c>
      <c r="L209" s="58">
        <v>0</v>
      </c>
      <c r="M209" s="58">
        <v>53805107.390000001</v>
      </c>
      <c r="N209" s="58">
        <v>107088865</v>
      </c>
      <c r="O209" s="57" t="s">
        <v>587</v>
      </c>
      <c r="P209" s="53">
        <v>612773768.76999998</v>
      </c>
      <c r="Q209" s="59" t="s">
        <v>6</v>
      </c>
      <c r="R209" s="57" t="s">
        <v>852</v>
      </c>
      <c r="S209" s="42"/>
      <c r="T209" s="42"/>
      <c r="U209" s="42"/>
      <c r="V209" s="42"/>
      <c r="W209" s="42"/>
    </row>
    <row r="210" spans="1:23" s="75" customFormat="1" x14ac:dyDescent="0.2">
      <c r="A210" s="77" t="s">
        <v>60</v>
      </c>
      <c r="B210" s="77"/>
      <c r="C210" s="77"/>
      <c r="D210" s="78">
        <v>1</v>
      </c>
      <c r="E210" s="79"/>
      <c r="F210" s="79"/>
      <c r="G210" s="60"/>
      <c r="H210" s="79"/>
      <c r="I210" s="79"/>
      <c r="J210" s="79"/>
      <c r="K210" s="79"/>
      <c r="L210" s="80"/>
      <c r="M210" s="80"/>
      <c r="N210" s="80"/>
      <c r="O210" s="79"/>
      <c r="P210" s="32">
        <v>245306177.91999999</v>
      </c>
      <c r="Q210" s="81"/>
      <c r="R210" s="79"/>
      <c r="S210" s="73"/>
      <c r="T210" s="73"/>
      <c r="U210" s="73"/>
      <c r="V210" s="73"/>
      <c r="W210" s="73"/>
    </row>
    <row r="211" spans="1:23" s="75" customFormat="1" x14ac:dyDescent="0.2">
      <c r="A211" s="73"/>
      <c r="B211" s="61" t="s">
        <v>25</v>
      </c>
      <c r="C211" s="61"/>
      <c r="D211" s="62">
        <v>1</v>
      </c>
      <c r="E211" s="63"/>
      <c r="F211" s="63"/>
      <c r="G211" s="64"/>
      <c r="H211" s="63"/>
      <c r="I211" s="63"/>
      <c r="J211" s="63"/>
      <c r="K211" s="63"/>
      <c r="L211" s="65"/>
      <c r="M211" s="65"/>
      <c r="N211" s="65"/>
      <c r="O211" s="63"/>
      <c r="P211" s="40">
        <v>245306177.91999999</v>
      </c>
      <c r="Q211" s="66"/>
      <c r="R211" s="63"/>
      <c r="S211" s="73"/>
      <c r="T211" s="73"/>
      <c r="U211" s="73"/>
      <c r="V211" s="73"/>
      <c r="W211" s="73"/>
    </row>
    <row r="212" spans="1:23" x14ac:dyDescent="0.2">
      <c r="A212" s="55"/>
      <c r="B212" s="35"/>
      <c r="C212" s="67" t="s">
        <v>26</v>
      </c>
      <c r="D212" s="68">
        <v>1</v>
      </c>
      <c r="E212" s="69"/>
      <c r="F212" s="69"/>
      <c r="G212" s="70"/>
      <c r="H212" s="69"/>
      <c r="I212" s="69"/>
      <c r="J212" s="69"/>
      <c r="K212" s="69"/>
      <c r="L212" s="71"/>
      <c r="M212" s="71"/>
      <c r="N212" s="71"/>
      <c r="O212" s="69"/>
      <c r="P212" s="47">
        <v>245306177.91999999</v>
      </c>
      <c r="Q212" s="72"/>
      <c r="R212" s="69"/>
      <c r="S212" s="42"/>
      <c r="T212" s="42"/>
      <c r="U212" s="42"/>
      <c r="V212" s="42"/>
      <c r="W212" s="42"/>
    </row>
    <row r="213" spans="1:23" ht="135" x14ac:dyDescent="0.2">
      <c r="A213" s="55"/>
      <c r="B213" s="55"/>
      <c r="C213" s="73"/>
      <c r="D213" s="74"/>
      <c r="E213" s="57" t="s">
        <v>61</v>
      </c>
      <c r="F213" s="57" t="s">
        <v>62</v>
      </c>
      <c r="G213" s="52">
        <v>20164630001589</v>
      </c>
      <c r="H213" s="57" t="s">
        <v>63</v>
      </c>
      <c r="I213" s="57" t="s">
        <v>64</v>
      </c>
      <c r="J213" s="57" t="s">
        <v>65</v>
      </c>
      <c r="K213" s="57" t="s">
        <v>5</v>
      </c>
      <c r="L213" s="58">
        <v>300000</v>
      </c>
      <c r="M213" s="58">
        <v>21359548.190000001</v>
      </c>
      <c r="N213" s="58">
        <v>49141119.82</v>
      </c>
      <c r="O213" s="57" t="s">
        <v>924</v>
      </c>
      <c r="P213" s="53">
        <v>245306177.91999999</v>
      </c>
      <c r="Q213" s="59" t="s">
        <v>6</v>
      </c>
      <c r="R213" s="57" t="s">
        <v>645</v>
      </c>
      <c r="S213" s="42"/>
      <c r="T213" s="42"/>
      <c r="U213" s="42"/>
      <c r="V213" s="42"/>
      <c r="W213" s="42"/>
    </row>
    <row r="214" spans="1:23" s="75" customFormat="1" x14ac:dyDescent="0.2">
      <c r="A214" s="77" t="s">
        <v>253</v>
      </c>
      <c r="B214" s="77"/>
      <c r="C214" s="77"/>
      <c r="D214" s="78">
        <v>2</v>
      </c>
      <c r="E214" s="79"/>
      <c r="F214" s="79"/>
      <c r="G214" s="60"/>
      <c r="H214" s="79"/>
      <c r="I214" s="79"/>
      <c r="J214" s="79"/>
      <c r="K214" s="79"/>
      <c r="L214" s="80"/>
      <c r="M214" s="80"/>
      <c r="N214" s="80"/>
      <c r="O214" s="79"/>
      <c r="P214" s="32">
        <v>33174037473.029999</v>
      </c>
      <c r="Q214" s="81"/>
      <c r="R214" s="79"/>
      <c r="S214" s="73"/>
      <c r="T214" s="73"/>
      <c r="U214" s="73"/>
      <c r="V214" s="73"/>
      <c r="W214" s="73"/>
    </row>
    <row r="215" spans="1:23" s="75" customFormat="1" x14ac:dyDescent="0.2">
      <c r="A215" s="73"/>
      <c r="B215" s="61" t="s">
        <v>25</v>
      </c>
      <c r="C215" s="61"/>
      <c r="D215" s="62">
        <v>2</v>
      </c>
      <c r="E215" s="63"/>
      <c r="F215" s="63"/>
      <c r="G215" s="64"/>
      <c r="H215" s="63"/>
      <c r="I215" s="63"/>
      <c r="J215" s="63"/>
      <c r="K215" s="63"/>
      <c r="L215" s="65"/>
      <c r="M215" s="65"/>
      <c r="N215" s="65"/>
      <c r="O215" s="63"/>
      <c r="P215" s="40">
        <v>33174037473.029999</v>
      </c>
      <c r="Q215" s="66"/>
      <c r="R215" s="63"/>
      <c r="S215" s="73"/>
      <c r="T215" s="73"/>
      <c r="U215" s="73"/>
      <c r="V215" s="73"/>
      <c r="W215" s="73"/>
    </row>
    <row r="216" spans="1:23" x14ac:dyDescent="0.2">
      <c r="A216" s="55"/>
      <c r="B216" s="35"/>
      <c r="C216" s="67" t="s">
        <v>26</v>
      </c>
      <c r="D216" s="68">
        <v>2</v>
      </c>
      <c r="E216" s="69"/>
      <c r="F216" s="69"/>
      <c r="G216" s="70"/>
      <c r="H216" s="69"/>
      <c r="I216" s="69"/>
      <c r="J216" s="69"/>
      <c r="K216" s="69"/>
      <c r="L216" s="71"/>
      <c r="M216" s="71"/>
      <c r="N216" s="71"/>
      <c r="O216" s="69"/>
      <c r="P216" s="47">
        <v>33174037473.029999</v>
      </c>
      <c r="Q216" s="72"/>
      <c r="R216" s="69"/>
      <c r="S216" s="42"/>
      <c r="T216" s="42"/>
      <c r="U216" s="42"/>
      <c r="V216" s="42"/>
      <c r="W216" s="42"/>
    </row>
    <row r="217" spans="1:23" ht="191.25" x14ac:dyDescent="0.2">
      <c r="A217" s="55"/>
      <c r="B217" s="55"/>
      <c r="C217" s="73"/>
      <c r="D217" s="74"/>
      <c r="E217" s="57" t="s">
        <v>254</v>
      </c>
      <c r="F217" s="57" t="s">
        <v>254</v>
      </c>
      <c r="G217" s="52" t="s">
        <v>255</v>
      </c>
      <c r="H217" s="57" t="s">
        <v>256</v>
      </c>
      <c r="I217" s="57" t="s">
        <v>257</v>
      </c>
      <c r="J217" s="57" t="s">
        <v>212</v>
      </c>
      <c r="K217" s="57" t="s">
        <v>34</v>
      </c>
      <c r="L217" s="58">
        <v>14894</v>
      </c>
      <c r="M217" s="58">
        <v>243337.46</v>
      </c>
      <c r="N217" s="58">
        <v>14894</v>
      </c>
      <c r="O217" s="57" t="s">
        <v>769</v>
      </c>
      <c r="P217" s="53">
        <v>1365443.44</v>
      </c>
      <c r="Q217" s="59" t="s">
        <v>639</v>
      </c>
      <c r="R217" s="57" t="s">
        <v>672</v>
      </c>
      <c r="S217" s="42"/>
      <c r="T217" s="42"/>
      <c r="U217" s="42"/>
      <c r="V217" s="42"/>
      <c r="W217" s="42"/>
    </row>
    <row r="218" spans="1:23" ht="225" x14ac:dyDescent="0.2">
      <c r="A218" s="55"/>
      <c r="B218" s="55"/>
      <c r="C218" s="55"/>
      <c r="E218" s="57" t="s">
        <v>707</v>
      </c>
      <c r="F218" s="57" t="s">
        <v>707</v>
      </c>
      <c r="G218" s="52">
        <v>20041251001386</v>
      </c>
      <c r="H218" s="57" t="s">
        <v>552</v>
      </c>
      <c r="I218" s="57" t="s">
        <v>553</v>
      </c>
      <c r="J218" s="57" t="s">
        <v>51</v>
      </c>
      <c r="K218" s="57" t="s">
        <v>5</v>
      </c>
      <c r="L218" s="58">
        <v>17540617766.560001</v>
      </c>
      <c r="M218" s="58">
        <v>3049325777.73</v>
      </c>
      <c r="N218" s="58">
        <v>33279780947.450001</v>
      </c>
      <c r="O218" s="57" t="s">
        <v>925</v>
      </c>
      <c r="P218" s="53">
        <v>33172672029.59</v>
      </c>
      <c r="Q218" s="59" t="s">
        <v>639</v>
      </c>
      <c r="R218" s="57" t="s">
        <v>694</v>
      </c>
      <c r="S218" s="42"/>
      <c r="T218" s="42"/>
      <c r="U218" s="42"/>
      <c r="V218" s="42"/>
      <c r="W218" s="42"/>
    </row>
    <row r="219" spans="1:23" s="75" customFormat="1" x14ac:dyDescent="0.2">
      <c r="A219" s="77" t="s">
        <v>98</v>
      </c>
      <c r="B219" s="77"/>
      <c r="C219" s="77"/>
      <c r="D219" s="78">
        <v>10</v>
      </c>
      <c r="E219" s="79"/>
      <c r="F219" s="79"/>
      <c r="G219" s="60"/>
      <c r="H219" s="79"/>
      <c r="I219" s="79"/>
      <c r="J219" s="79"/>
      <c r="K219" s="79"/>
      <c r="L219" s="80"/>
      <c r="M219" s="80"/>
      <c r="N219" s="80"/>
      <c r="O219" s="79"/>
      <c r="P219" s="32">
        <v>20141403.880000003</v>
      </c>
      <c r="Q219" s="81"/>
      <c r="R219" s="79"/>
      <c r="S219" s="73"/>
      <c r="T219" s="73"/>
      <c r="U219" s="73"/>
      <c r="V219" s="73"/>
      <c r="W219" s="73"/>
    </row>
    <row r="220" spans="1:23" x14ac:dyDescent="0.2">
      <c r="A220" s="55"/>
      <c r="B220" s="61" t="s">
        <v>25</v>
      </c>
      <c r="C220" s="61"/>
      <c r="D220" s="62">
        <v>8</v>
      </c>
      <c r="E220" s="63"/>
      <c r="F220" s="63"/>
      <c r="G220" s="64"/>
      <c r="H220" s="63"/>
      <c r="I220" s="63"/>
      <c r="J220" s="63"/>
      <c r="K220" s="63"/>
      <c r="L220" s="65"/>
      <c r="M220" s="65"/>
      <c r="N220" s="65"/>
      <c r="O220" s="63"/>
      <c r="P220" s="40">
        <v>9531621.5300000012</v>
      </c>
      <c r="Q220" s="66"/>
      <c r="R220" s="63"/>
      <c r="S220" s="42"/>
      <c r="T220" s="42"/>
      <c r="U220" s="42"/>
      <c r="V220" s="42"/>
      <c r="W220" s="42"/>
    </row>
    <row r="221" spans="1:23" x14ac:dyDescent="0.2">
      <c r="A221" s="55"/>
      <c r="B221" s="55"/>
      <c r="C221" s="67" t="s">
        <v>26</v>
      </c>
      <c r="D221" s="68">
        <v>7</v>
      </c>
      <c r="E221" s="69"/>
      <c r="F221" s="69"/>
      <c r="G221" s="70"/>
      <c r="H221" s="69"/>
      <c r="I221" s="69"/>
      <c r="J221" s="69"/>
      <c r="K221" s="69"/>
      <c r="L221" s="71"/>
      <c r="M221" s="71"/>
      <c r="N221" s="71"/>
      <c r="O221" s="69"/>
      <c r="P221" s="47">
        <v>9531621.5300000012</v>
      </c>
      <c r="Q221" s="72"/>
      <c r="R221" s="69"/>
      <c r="S221" s="42"/>
      <c r="T221" s="42"/>
      <c r="U221" s="42"/>
      <c r="V221" s="42"/>
      <c r="W221" s="42"/>
    </row>
    <row r="222" spans="1:23" ht="157.5" x14ac:dyDescent="0.2">
      <c r="A222" s="55"/>
      <c r="B222" s="55"/>
      <c r="C222" s="55"/>
      <c r="E222" s="57" t="s">
        <v>99</v>
      </c>
      <c r="F222" s="57" t="s">
        <v>37</v>
      </c>
      <c r="G222" s="52" t="s">
        <v>100</v>
      </c>
      <c r="H222" s="57" t="s">
        <v>101</v>
      </c>
      <c r="I222" s="57" t="s">
        <v>102</v>
      </c>
      <c r="J222" s="57" t="s">
        <v>103</v>
      </c>
      <c r="K222" s="57" t="s">
        <v>5</v>
      </c>
      <c r="L222" s="58">
        <v>0</v>
      </c>
      <c r="M222" s="58">
        <v>0</v>
      </c>
      <c r="N222" s="58">
        <v>0</v>
      </c>
      <c r="O222" s="57" t="s">
        <v>926</v>
      </c>
      <c r="P222" s="53">
        <v>0</v>
      </c>
      <c r="Q222" s="59" t="s">
        <v>639</v>
      </c>
      <c r="R222" s="57" t="s">
        <v>853</v>
      </c>
      <c r="S222" s="42"/>
      <c r="T222" s="42"/>
      <c r="U222" s="42"/>
      <c r="V222" s="42"/>
      <c r="W222" s="42"/>
    </row>
    <row r="223" spans="1:23" ht="180" x14ac:dyDescent="0.2">
      <c r="A223" s="55"/>
      <c r="B223" s="55"/>
      <c r="C223" s="55"/>
      <c r="E223" s="57" t="s">
        <v>99</v>
      </c>
      <c r="F223" s="57" t="s">
        <v>37</v>
      </c>
      <c r="G223" s="52" t="s">
        <v>104</v>
      </c>
      <c r="H223" s="57" t="s">
        <v>105</v>
      </c>
      <c r="I223" s="57" t="s">
        <v>106</v>
      </c>
      <c r="J223" s="57" t="s">
        <v>103</v>
      </c>
      <c r="K223" s="57" t="s">
        <v>5</v>
      </c>
      <c r="L223" s="58">
        <v>0</v>
      </c>
      <c r="M223" s="58">
        <v>0</v>
      </c>
      <c r="N223" s="58">
        <v>0</v>
      </c>
      <c r="O223" s="57" t="s">
        <v>927</v>
      </c>
      <c r="P223" s="53">
        <v>0</v>
      </c>
      <c r="Q223" s="59" t="s">
        <v>639</v>
      </c>
      <c r="R223" s="57" t="s">
        <v>854</v>
      </c>
      <c r="S223" s="42"/>
      <c r="T223" s="42"/>
      <c r="U223" s="42"/>
      <c r="V223" s="42"/>
      <c r="W223" s="42"/>
    </row>
    <row r="224" spans="1:23" s="75" customFormat="1" ht="135" x14ac:dyDescent="0.2">
      <c r="A224" s="73"/>
      <c r="B224" s="73"/>
      <c r="C224" s="73"/>
      <c r="D224" s="74"/>
      <c r="E224" s="57" t="s">
        <v>107</v>
      </c>
      <c r="F224" s="57" t="s">
        <v>37</v>
      </c>
      <c r="G224" s="52" t="s">
        <v>108</v>
      </c>
      <c r="H224" s="57" t="s">
        <v>109</v>
      </c>
      <c r="I224" s="57" t="s">
        <v>110</v>
      </c>
      <c r="J224" s="57" t="s">
        <v>51</v>
      </c>
      <c r="K224" s="57" t="s">
        <v>5</v>
      </c>
      <c r="L224" s="58">
        <v>0</v>
      </c>
      <c r="M224" s="58">
        <v>0</v>
      </c>
      <c r="N224" s="58">
        <v>0</v>
      </c>
      <c r="O224" s="57" t="s">
        <v>928</v>
      </c>
      <c r="P224" s="53">
        <v>0</v>
      </c>
      <c r="Q224" s="59" t="s">
        <v>639</v>
      </c>
      <c r="R224" s="57" t="s">
        <v>713</v>
      </c>
      <c r="S224" s="73"/>
      <c r="T224" s="73"/>
      <c r="U224" s="73"/>
      <c r="V224" s="73"/>
      <c r="W224" s="73"/>
    </row>
    <row r="225" spans="1:23" ht="191.25" x14ac:dyDescent="0.2">
      <c r="A225" s="55"/>
      <c r="B225" s="35"/>
      <c r="C225" s="35"/>
      <c r="D225" s="76"/>
      <c r="E225" s="57" t="s">
        <v>111</v>
      </c>
      <c r="F225" s="57" t="s">
        <v>112</v>
      </c>
      <c r="G225" s="52" t="s">
        <v>113</v>
      </c>
      <c r="H225" s="57" t="s">
        <v>114</v>
      </c>
      <c r="I225" s="57" t="s">
        <v>115</v>
      </c>
      <c r="J225" s="57" t="s">
        <v>83</v>
      </c>
      <c r="K225" s="57" t="s">
        <v>74</v>
      </c>
      <c r="L225" s="58">
        <v>0</v>
      </c>
      <c r="M225" s="58">
        <v>95572</v>
      </c>
      <c r="N225" s="58">
        <v>15921</v>
      </c>
      <c r="O225" s="57" t="s">
        <v>745</v>
      </c>
      <c r="P225" s="53">
        <v>1330786</v>
      </c>
      <c r="Q225" s="59" t="s">
        <v>6</v>
      </c>
      <c r="R225" s="57" t="s">
        <v>650</v>
      </c>
      <c r="S225" s="42"/>
      <c r="T225" s="42"/>
      <c r="U225" s="42"/>
      <c r="V225" s="42"/>
      <c r="W225" s="42"/>
    </row>
    <row r="226" spans="1:23" ht="180" x14ac:dyDescent="0.2">
      <c r="A226" s="55"/>
      <c r="B226" s="55"/>
      <c r="C226" s="73"/>
      <c r="D226" s="74"/>
      <c r="E226" s="57" t="s">
        <v>116</v>
      </c>
      <c r="F226" s="57" t="s">
        <v>116</v>
      </c>
      <c r="G226" s="52" t="s">
        <v>117</v>
      </c>
      <c r="H226" s="57" t="s">
        <v>118</v>
      </c>
      <c r="I226" s="57" t="s">
        <v>119</v>
      </c>
      <c r="J226" s="57" t="s">
        <v>59</v>
      </c>
      <c r="K226" s="57" t="s">
        <v>5</v>
      </c>
      <c r="L226" s="58">
        <v>0</v>
      </c>
      <c r="M226" s="58">
        <v>0</v>
      </c>
      <c r="N226" s="58">
        <v>0</v>
      </c>
      <c r="O226" s="57" t="s">
        <v>590</v>
      </c>
      <c r="P226" s="53">
        <v>0</v>
      </c>
      <c r="Q226" s="59" t="s">
        <v>639</v>
      </c>
      <c r="R226" s="57" t="s">
        <v>651</v>
      </c>
      <c r="S226" s="42"/>
      <c r="T226" s="42"/>
      <c r="U226" s="42"/>
      <c r="V226" s="42"/>
      <c r="W226" s="42"/>
    </row>
    <row r="227" spans="1:23" ht="191.25" x14ac:dyDescent="0.2">
      <c r="A227" s="55"/>
      <c r="B227" s="55"/>
      <c r="C227" s="55"/>
      <c r="E227" s="57" t="s">
        <v>116</v>
      </c>
      <c r="F227" s="57" t="s">
        <v>116</v>
      </c>
      <c r="G227" s="52" t="s">
        <v>120</v>
      </c>
      <c r="H227" s="57" t="s">
        <v>121</v>
      </c>
      <c r="I227" s="57" t="s">
        <v>122</v>
      </c>
      <c r="J227" s="57" t="s">
        <v>59</v>
      </c>
      <c r="K227" s="57" t="s">
        <v>5</v>
      </c>
      <c r="L227" s="58">
        <v>1</v>
      </c>
      <c r="M227" s="58">
        <v>1101822.48</v>
      </c>
      <c r="N227" s="58">
        <v>7782816.2000000002</v>
      </c>
      <c r="O227" s="57" t="s">
        <v>929</v>
      </c>
      <c r="P227" s="53">
        <v>8200835.5300000003</v>
      </c>
      <c r="Q227" s="59" t="s">
        <v>639</v>
      </c>
      <c r="R227" s="57" t="s">
        <v>757</v>
      </c>
      <c r="S227" s="42"/>
      <c r="T227" s="42"/>
      <c r="U227" s="42"/>
      <c r="V227" s="42"/>
      <c r="W227" s="42"/>
    </row>
    <row r="228" spans="1:23" ht="146.25" x14ac:dyDescent="0.2">
      <c r="A228" s="55"/>
      <c r="B228" s="55"/>
      <c r="C228" s="55"/>
      <c r="E228" s="57" t="s">
        <v>123</v>
      </c>
      <c r="F228" s="57" t="s">
        <v>37</v>
      </c>
      <c r="G228" s="52" t="s">
        <v>124</v>
      </c>
      <c r="H228" s="57" t="s">
        <v>125</v>
      </c>
      <c r="I228" s="57" t="s">
        <v>126</v>
      </c>
      <c r="J228" s="57" t="s">
        <v>65</v>
      </c>
      <c r="K228" s="57" t="s">
        <v>5</v>
      </c>
      <c r="L228" s="58">
        <v>0</v>
      </c>
      <c r="M228" s="58">
        <v>0</v>
      </c>
      <c r="N228" s="58">
        <v>0</v>
      </c>
      <c r="O228" s="57" t="s">
        <v>930</v>
      </c>
      <c r="P228" s="53">
        <v>0</v>
      </c>
      <c r="Q228" s="59" t="s">
        <v>639</v>
      </c>
      <c r="R228" s="57" t="s">
        <v>652</v>
      </c>
      <c r="S228" s="42"/>
      <c r="T228" s="42"/>
      <c r="U228" s="42"/>
      <c r="V228" s="42"/>
      <c r="W228" s="42"/>
    </row>
    <row r="229" spans="1:23" x14ac:dyDescent="0.2">
      <c r="A229" s="55"/>
      <c r="B229" s="55"/>
      <c r="C229" s="67" t="s">
        <v>696</v>
      </c>
      <c r="D229" s="68">
        <v>1</v>
      </c>
      <c r="E229" s="69"/>
      <c r="F229" s="69"/>
      <c r="G229" s="70"/>
      <c r="H229" s="69"/>
      <c r="I229" s="69"/>
      <c r="J229" s="69"/>
      <c r="K229" s="69"/>
      <c r="L229" s="71"/>
      <c r="M229" s="71"/>
      <c r="N229" s="71"/>
      <c r="O229" s="69"/>
      <c r="P229" s="47">
        <v>0</v>
      </c>
      <c r="Q229" s="72"/>
      <c r="R229" s="69"/>
      <c r="S229" s="42"/>
      <c r="T229" s="42"/>
      <c r="U229" s="42"/>
      <c r="V229" s="42"/>
      <c r="W229" s="42"/>
    </row>
    <row r="230" spans="1:23" ht="78.75" x14ac:dyDescent="0.2">
      <c r="A230" s="55"/>
      <c r="B230" s="55"/>
      <c r="C230" s="55"/>
      <c r="E230" s="57" t="s">
        <v>127</v>
      </c>
      <c r="F230" s="57" t="s">
        <v>128</v>
      </c>
      <c r="G230" s="52" t="s">
        <v>129</v>
      </c>
      <c r="H230" s="57" t="s">
        <v>130</v>
      </c>
      <c r="I230" s="57" t="s">
        <v>131</v>
      </c>
      <c r="J230" s="57" t="s">
        <v>132</v>
      </c>
      <c r="K230" s="57" t="s">
        <v>5</v>
      </c>
      <c r="L230" s="58">
        <v>0</v>
      </c>
      <c r="M230" s="58">
        <v>0</v>
      </c>
      <c r="N230" s="58">
        <v>0</v>
      </c>
      <c r="O230" s="57" t="s">
        <v>591</v>
      </c>
      <c r="P230" s="53">
        <v>0</v>
      </c>
      <c r="Q230" s="59" t="s">
        <v>639</v>
      </c>
      <c r="R230" s="57" t="s">
        <v>855</v>
      </c>
      <c r="S230" s="42"/>
      <c r="T230" s="42"/>
      <c r="U230" s="42"/>
      <c r="V230" s="42"/>
      <c r="W230" s="42"/>
    </row>
    <row r="231" spans="1:23" x14ac:dyDescent="0.2">
      <c r="A231" s="55"/>
      <c r="B231" s="61" t="s">
        <v>697</v>
      </c>
      <c r="C231" s="61"/>
      <c r="D231" s="62">
        <v>2</v>
      </c>
      <c r="E231" s="63"/>
      <c r="F231" s="63"/>
      <c r="G231" s="64"/>
      <c r="H231" s="63"/>
      <c r="I231" s="63"/>
      <c r="J231" s="63"/>
      <c r="K231" s="63"/>
      <c r="L231" s="65"/>
      <c r="M231" s="65"/>
      <c r="N231" s="65"/>
      <c r="O231" s="63"/>
      <c r="P231" s="40">
        <v>10609782.35</v>
      </c>
      <c r="Q231" s="66"/>
      <c r="R231" s="63"/>
      <c r="S231" s="42"/>
      <c r="T231" s="42"/>
      <c r="U231" s="42"/>
      <c r="V231" s="42"/>
      <c r="W231" s="42"/>
    </row>
    <row r="232" spans="1:23" x14ac:dyDescent="0.2">
      <c r="A232" s="55"/>
      <c r="B232" s="55"/>
      <c r="C232" s="67" t="s">
        <v>26</v>
      </c>
      <c r="D232" s="68">
        <v>2</v>
      </c>
      <c r="E232" s="69"/>
      <c r="F232" s="69"/>
      <c r="G232" s="70"/>
      <c r="H232" s="69"/>
      <c r="I232" s="69"/>
      <c r="J232" s="69"/>
      <c r="K232" s="69"/>
      <c r="L232" s="71"/>
      <c r="M232" s="71"/>
      <c r="N232" s="71"/>
      <c r="O232" s="69"/>
      <c r="P232" s="47">
        <v>10609782.35</v>
      </c>
      <c r="Q232" s="72"/>
      <c r="R232" s="69"/>
      <c r="S232" s="42"/>
      <c r="T232" s="42"/>
      <c r="U232" s="42"/>
      <c r="V232" s="42"/>
      <c r="W232" s="42"/>
    </row>
    <row r="233" spans="1:23" ht="225" x14ac:dyDescent="0.2">
      <c r="A233" s="55"/>
      <c r="B233" s="55"/>
      <c r="C233" s="55"/>
      <c r="E233" s="57" t="s">
        <v>99</v>
      </c>
      <c r="F233" s="57" t="s">
        <v>99</v>
      </c>
      <c r="G233" s="52" t="s">
        <v>133</v>
      </c>
      <c r="H233" s="57" t="s">
        <v>134</v>
      </c>
      <c r="I233" s="57" t="s">
        <v>135</v>
      </c>
      <c r="J233" s="57" t="s">
        <v>59</v>
      </c>
      <c r="K233" s="57" t="s">
        <v>5</v>
      </c>
      <c r="L233" s="58">
        <v>2598830</v>
      </c>
      <c r="M233" s="58">
        <v>64822</v>
      </c>
      <c r="N233" s="58">
        <v>4671051</v>
      </c>
      <c r="O233" s="57" t="s">
        <v>931</v>
      </c>
      <c r="P233" s="53">
        <v>1771956</v>
      </c>
      <c r="Q233" s="59" t="s">
        <v>639</v>
      </c>
      <c r="R233" s="57" t="s">
        <v>856</v>
      </c>
      <c r="S233" s="42"/>
      <c r="T233" s="42"/>
      <c r="U233" s="42"/>
      <c r="V233" s="42"/>
      <c r="W233" s="42"/>
    </row>
    <row r="234" spans="1:23" ht="146.25" x14ac:dyDescent="0.2">
      <c r="A234" s="55"/>
      <c r="B234" s="55"/>
      <c r="C234" s="73"/>
      <c r="D234" s="74"/>
      <c r="E234" s="57" t="s">
        <v>99</v>
      </c>
      <c r="F234" s="57" t="s">
        <v>99</v>
      </c>
      <c r="G234" s="52" t="s">
        <v>136</v>
      </c>
      <c r="H234" s="57" t="s">
        <v>137</v>
      </c>
      <c r="I234" s="57" t="s">
        <v>138</v>
      </c>
      <c r="J234" s="57" t="s">
        <v>33</v>
      </c>
      <c r="K234" s="57" t="s">
        <v>5</v>
      </c>
      <c r="L234" s="58">
        <v>47717092.509999998</v>
      </c>
      <c r="M234" s="58">
        <v>1182934.27</v>
      </c>
      <c r="N234" s="58">
        <v>50447900</v>
      </c>
      <c r="O234" s="57" t="s">
        <v>932</v>
      </c>
      <c r="P234" s="53">
        <v>8837826.3499999996</v>
      </c>
      <c r="Q234" s="59" t="s">
        <v>639</v>
      </c>
      <c r="R234" s="57" t="s">
        <v>857</v>
      </c>
      <c r="S234" s="42"/>
      <c r="T234" s="42"/>
      <c r="U234" s="42"/>
      <c r="V234" s="42"/>
      <c r="W234" s="42"/>
    </row>
    <row r="235" spans="1:23" s="75" customFormat="1" x14ac:dyDescent="0.2">
      <c r="A235" s="77" t="s">
        <v>488</v>
      </c>
      <c r="B235" s="77"/>
      <c r="C235" s="77"/>
      <c r="D235" s="78">
        <v>5</v>
      </c>
      <c r="E235" s="79"/>
      <c r="F235" s="79"/>
      <c r="G235" s="60"/>
      <c r="H235" s="79"/>
      <c r="I235" s="79"/>
      <c r="J235" s="79"/>
      <c r="K235" s="79"/>
      <c r="L235" s="80"/>
      <c r="M235" s="80"/>
      <c r="N235" s="80"/>
      <c r="O235" s="79"/>
      <c r="P235" s="32">
        <v>2015583565.98</v>
      </c>
      <c r="Q235" s="81"/>
      <c r="R235" s="79"/>
      <c r="S235" s="73"/>
      <c r="T235" s="73"/>
      <c r="U235" s="73"/>
      <c r="V235" s="73"/>
      <c r="W235" s="73"/>
    </row>
    <row r="236" spans="1:23" x14ac:dyDescent="0.2">
      <c r="A236" s="55"/>
      <c r="B236" s="61" t="s">
        <v>25</v>
      </c>
      <c r="C236" s="61"/>
      <c r="D236" s="62">
        <v>4</v>
      </c>
      <c r="E236" s="63"/>
      <c r="F236" s="63"/>
      <c r="G236" s="64"/>
      <c r="H236" s="63"/>
      <c r="I236" s="63"/>
      <c r="J236" s="63"/>
      <c r="K236" s="63"/>
      <c r="L236" s="65"/>
      <c r="M236" s="65"/>
      <c r="N236" s="65"/>
      <c r="O236" s="63"/>
      <c r="P236" s="40">
        <v>703050473.02999997</v>
      </c>
      <c r="Q236" s="66"/>
      <c r="R236" s="63"/>
      <c r="S236" s="42"/>
      <c r="T236" s="42"/>
      <c r="U236" s="42"/>
      <c r="V236" s="42"/>
      <c r="W236" s="42"/>
    </row>
    <row r="237" spans="1:23" x14ac:dyDescent="0.2">
      <c r="A237" s="55"/>
      <c r="B237" s="35"/>
      <c r="C237" s="67" t="s">
        <v>26</v>
      </c>
      <c r="D237" s="68">
        <v>4</v>
      </c>
      <c r="E237" s="69"/>
      <c r="F237" s="69"/>
      <c r="G237" s="70"/>
      <c r="H237" s="69"/>
      <c r="I237" s="69"/>
      <c r="J237" s="69"/>
      <c r="K237" s="69"/>
      <c r="L237" s="71"/>
      <c r="M237" s="71"/>
      <c r="N237" s="71"/>
      <c r="O237" s="69"/>
      <c r="P237" s="47">
        <v>703050473.02999997</v>
      </c>
      <c r="Q237" s="72"/>
      <c r="R237" s="69"/>
      <c r="S237" s="42"/>
      <c r="T237" s="42"/>
      <c r="U237" s="42"/>
      <c r="V237" s="42"/>
      <c r="W237" s="42"/>
    </row>
    <row r="238" spans="1:23" ht="213.75" x14ac:dyDescent="0.2">
      <c r="A238" s="55"/>
      <c r="B238" s="55"/>
      <c r="C238" s="73"/>
      <c r="D238" s="74"/>
      <c r="E238" s="57" t="s">
        <v>488</v>
      </c>
      <c r="F238" s="57" t="s">
        <v>488</v>
      </c>
      <c r="G238" s="52" t="s">
        <v>489</v>
      </c>
      <c r="H238" s="57" t="s">
        <v>490</v>
      </c>
      <c r="I238" s="57" t="s">
        <v>491</v>
      </c>
      <c r="J238" s="57" t="s">
        <v>33</v>
      </c>
      <c r="K238" s="57" t="s">
        <v>34</v>
      </c>
      <c r="L238" s="58">
        <v>175946780</v>
      </c>
      <c r="M238" s="58">
        <v>15285466.390000001</v>
      </c>
      <c r="N238" s="58">
        <v>122101290.42</v>
      </c>
      <c r="O238" s="57" t="s">
        <v>933</v>
      </c>
      <c r="P238" s="53">
        <v>147703195.13</v>
      </c>
      <c r="Q238" s="59" t="s">
        <v>639</v>
      </c>
      <c r="R238" s="57" t="s">
        <v>779</v>
      </c>
      <c r="S238" s="42"/>
      <c r="T238" s="42"/>
      <c r="U238" s="42"/>
      <c r="V238" s="42"/>
      <c r="W238" s="42"/>
    </row>
    <row r="239" spans="1:23" ht="78.75" x14ac:dyDescent="0.2">
      <c r="A239" s="55"/>
      <c r="B239" s="55"/>
      <c r="C239" s="55"/>
      <c r="E239" s="57" t="s">
        <v>488</v>
      </c>
      <c r="F239" s="57" t="s">
        <v>488</v>
      </c>
      <c r="G239" s="52" t="s">
        <v>492</v>
      </c>
      <c r="H239" s="57" t="s">
        <v>493</v>
      </c>
      <c r="I239" s="57" t="s">
        <v>494</v>
      </c>
      <c r="J239" s="57" t="s">
        <v>495</v>
      </c>
      <c r="K239" s="57" t="s">
        <v>34</v>
      </c>
      <c r="L239" s="58">
        <v>50058187.18</v>
      </c>
      <c r="M239" s="58">
        <v>2311884.89</v>
      </c>
      <c r="N239" s="58">
        <v>119693314.14</v>
      </c>
      <c r="O239" s="57" t="s">
        <v>631</v>
      </c>
      <c r="P239" s="53">
        <v>36383020.450000003</v>
      </c>
      <c r="Q239" s="59" t="s">
        <v>639</v>
      </c>
      <c r="R239" s="57" t="s">
        <v>758</v>
      </c>
      <c r="S239" s="42"/>
      <c r="T239" s="42"/>
      <c r="U239" s="42"/>
      <c r="V239" s="42"/>
      <c r="W239" s="42"/>
    </row>
    <row r="240" spans="1:23" ht="90" x14ac:dyDescent="0.2">
      <c r="A240" s="55"/>
      <c r="B240" s="55"/>
      <c r="C240" s="55"/>
      <c r="E240" s="57" t="s">
        <v>488</v>
      </c>
      <c r="F240" s="57" t="s">
        <v>488</v>
      </c>
      <c r="G240" s="52" t="s">
        <v>496</v>
      </c>
      <c r="H240" s="57" t="s">
        <v>497</v>
      </c>
      <c r="I240" s="57" t="s">
        <v>498</v>
      </c>
      <c r="J240" s="57" t="s">
        <v>495</v>
      </c>
      <c r="K240" s="57" t="s">
        <v>5</v>
      </c>
      <c r="L240" s="58">
        <v>201331724</v>
      </c>
      <c r="M240" s="58">
        <v>33862360</v>
      </c>
      <c r="N240" s="58">
        <v>178579195</v>
      </c>
      <c r="O240" s="57" t="s">
        <v>632</v>
      </c>
      <c r="P240" s="53">
        <v>524973333</v>
      </c>
      <c r="Q240" s="59" t="s">
        <v>639</v>
      </c>
      <c r="R240" s="57" t="s">
        <v>858</v>
      </c>
      <c r="S240" s="42"/>
      <c r="T240" s="42"/>
      <c r="U240" s="42"/>
      <c r="V240" s="42"/>
      <c r="W240" s="42"/>
    </row>
    <row r="241" spans="1:23" s="75" customFormat="1" ht="168.75" x14ac:dyDescent="0.2">
      <c r="A241" s="73"/>
      <c r="B241" s="73"/>
      <c r="C241" s="73"/>
      <c r="D241" s="74"/>
      <c r="E241" s="57" t="s">
        <v>488</v>
      </c>
      <c r="F241" s="57" t="s">
        <v>488</v>
      </c>
      <c r="G241" s="52" t="s">
        <v>499</v>
      </c>
      <c r="H241" s="57" t="s">
        <v>500</v>
      </c>
      <c r="I241" s="57" t="s">
        <v>501</v>
      </c>
      <c r="J241" s="57" t="s">
        <v>495</v>
      </c>
      <c r="K241" s="57" t="s">
        <v>5</v>
      </c>
      <c r="L241" s="58">
        <v>24128717.02</v>
      </c>
      <c r="M241" s="58">
        <v>1286155.1599999999</v>
      </c>
      <c r="N241" s="58">
        <v>22681405.77</v>
      </c>
      <c r="O241" s="57" t="s">
        <v>934</v>
      </c>
      <c r="P241" s="53">
        <v>-6009075.5499999998</v>
      </c>
      <c r="Q241" s="59" t="s">
        <v>639</v>
      </c>
      <c r="R241" s="57" t="s">
        <v>780</v>
      </c>
      <c r="S241" s="73"/>
      <c r="T241" s="73"/>
      <c r="U241" s="73"/>
      <c r="V241" s="73"/>
      <c r="W241" s="73"/>
    </row>
    <row r="242" spans="1:23" x14ac:dyDescent="0.2">
      <c r="A242" s="55"/>
      <c r="B242" s="61" t="s">
        <v>699</v>
      </c>
      <c r="C242" s="61"/>
      <c r="D242" s="62">
        <v>1</v>
      </c>
      <c r="E242" s="63"/>
      <c r="F242" s="63"/>
      <c r="G242" s="64"/>
      <c r="H242" s="63"/>
      <c r="I242" s="63"/>
      <c r="J242" s="63"/>
      <c r="K242" s="63"/>
      <c r="L242" s="65"/>
      <c r="M242" s="65"/>
      <c r="N242" s="65"/>
      <c r="O242" s="63"/>
      <c r="P242" s="40">
        <v>1312533092.95</v>
      </c>
      <c r="Q242" s="66"/>
      <c r="R242" s="63"/>
      <c r="S242" s="42"/>
      <c r="T242" s="42"/>
      <c r="U242" s="42"/>
      <c r="V242" s="42"/>
      <c r="W242" s="42"/>
    </row>
    <row r="243" spans="1:23" x14ac:dyDescent="0.2">
      <c r="A243" s="55"/>
      <c r="B243" s="55"/>
      <c r="C243" s="67" t="s">
        <v>26</v>
      </c>
      <c r="D243" s="68">
        <v>1</v>
      </c>
      <c r="E243" s="69"/>
      <c r="F243" s="69"/>
      <c r="G243" s="70"/>
      <c r="H243" s="69"/>
      <c r="I243" s="69"/>
      <c r="J243" s="69"/>
      <c r="K243" s="69"/>
      <c r="L243" s="71"/>
      <c r="M243" s="71"/>
      <c r="N243" s="71"/>
      <c r="O243" s="69"/>
      <c r="P243" s="47">
        <v>1312533092.95</v>
      </c>
      <c r="Q243" s="72"/>
      <c r="R243" s="69"/>
      <c r="S243" s="42"/>
      <c r="T243" s="42"/>
      <c r="U243" s="42"/>
      <c r="V243" s="42"/>
      <c r="W243" s="42"/>
    </row>
    <row r="244" spans="1:23" ht="67.5" x14ac:dyDescent="0.2">
      <c r="A244" s="55"/>
      <c r="B244" s="55"/>
      <c r="C244" s="55"/>
      <c r="E244" s="57" t="s">
        <v>488</v>
      </c>
      <c r="F244" s="57" t="s">
        <v>488</v>
      </c>
      <c r="G244" s="52" t="s">
        <v>502</v>
      </c>
      <c r="H244" s="57" t="s">
        <v>503</v>
      </c>
      <c r="I244" s="57" t="s">
        <v>504</v>
      </c>
      <c r="J244" s="57" t="s">
        <v>195</v>
      </c>
      <c r="K244" s="57" t="s">
        <v>5</v>
      </c>
      <c r="L244" s="58">
        <v>134219573.46000001</v>
      </c>
      <c r="M244" s="58">
        <v>101820429.77</v>
      </c>
      <c r="N244" s="58">
        <v>32464687.440000001</v>
      </c>
      <c r="O244" s="57" t="s">
        <v>935</v>
      </c>
      <c r="P244" s="53">
        <v>1312533092.95</v>
      </c>
      <c r="Q244" s="59" t="s">
        <v>639</v>
      </c>
      <c r="R244" s="57" t="s">
        <v>730</v>
      </c>
      <c r="S244" s="42"/>
      <c r="T244" s="42"/>
      <c r="U244" s="42"/>
      <c r="V244" s="42"/>
      <c r="W244" s="42"/>
    </row>
    <row r="245" spans="1:23" s="75" customFormat="1" x14ac:dyDescent="0.2">
      <c r="A245" s="77" t="s">
        <v>532</v>
      </c>
      <c r="B245" s="77"/>
      <c r="C245" s="77"/>
      <c r="D245" s="78">
        <v>3</v>
      </c>
      <c r="E245" s="79"/>
      <c r="F245" s="79"/>
      <c r="G245" s="60"/>
      <c r="H245" s="79"/>
      <c r="I245" s="79"/>
      <c r="J245" s="79"/>
      <c r="K245" s="79"/>
      <c r="L245" s="80"/>
      <c r="M245" s="80"/>
      <c r="N245" s="80"/>
      <c r="O245" s="79"/>
      <c r="P245" s="32">
        <v>4724820118.1599998</v>
      </c>
      <c r="Q245" s="81"/>
      <c r="R245" s="79"/>
      <c r="S245" s="73"/>
      <c r="T245" s="73"/>
      <c r="U245" s="73"/>
      <c r="V245" s="73"/>
      <c r="W245" s="73"/>
    </row>
    <row r="246" spans="1:23" x14ac:dyDescent="0.2">
      <c r="A246" s="55"/>
      <c r="B246" s="61" t="s">
        <v>25</v>
      </c>
      <c r="C246" s="61"/>
      <c r="D246" s="62">
        <v>3</v>
      </c>
      <c r="E246" s="63"/>
      <c r="F246" s="63"/>
      <c r="G246" s="64"/>
      <c r="H246" s="63"/>
      <c r="I246" s="63"/>
      <c r="J246" s="63"/>
      <c r="K246" s="63"/>
      <c r="L246" s="65"/>
      <c r="M246" s="65"/>
      <c r="N246" s="65"/>
      <c r="O246" s="63"/>
      <c r="P246" s="40">
        <v>4724820118.1599998</v>
      </c>
      <c r="Q246" s="66"/>
      <c r="R246" s="63"/>
      <c r="S246" s="42"/>
      <c r="T246" s="42"/>
      <c r="U246" s="42"/>
      <c r="V246" s="42"/>
      <c r="W246" s="42"/>
    </row>
    <row r="247" spans="1:23" x14ac:dyDescent="0.2">
      <c r="A247" s="55"/>
      <c r="B247" s="55"/>
      <c r="C247" s="67" t="s">
        <v>26</v>
      </c>
      <c r="D247" s="68">
        <v>3</v>
      </c>
      <c r="E247" s="69"/>
      <c r="F247" s="69"/>
      <c r="G247" s="70"/>
      <c r="H247" s="69"/>
      <c r="I247" s="69"/>
      <c r="J247" s="69"/>
      <c r="K247" s="69"/>
      <c r="L247" s="71"/>
      <c r="M247" s="71"/>
      <c r="N247" s="71"/>
      <c r="O247" s="69"/>
      <c r="P247" s="47">
        <v>4724820118.1599998</v>
      </c>
      <c r="Q247" s="72"/>
      <c r="R247" s="69"/>
      <c r="S247" s="42"/>
      <c r="T247" s="42"/>
      <c r="U247" s="42"/>
      <c r="V247" s="42"/>
      <c r="W247" s="42"/>
    </row>
    <row r="248" spans="1:23" ht="168.75" x14ac:dyDescent="0.2">
      <c r="A248" s="55"/>
      <c r="B248" s="35"/>
      <c r="C248" s="35"/>
      <c r="D248" s="76"/>
      <c r="E248" s="57" t="s">
        <v>533</v>
      </c>
      <c r="F248" s="57" t="s">
        <v>533</v>
      </c>
      <c r="G248" s="52" t="s">
        <v>534</v>
      </c>
      <c r="H248" s="57" t="s">
        <v>535</v>
      </c>
      <c r="I248" s="57" t="s">
        <v>536</v>
      </c>
      <c r="J248" s="57" t="s">
        <v>139</v>
      </c>
      <c r="K248" s="57" t="s">
        <v>92</v>
      </c>
      <c r="L248" s="58">
        <v>56940976911.309998</v>
      </c>
      <c r="M248" s="58">
        <v>69493446.409999996</v>
      </c>
      <c r="N248" s="58">
        <v>56856419924.699997</v>
      </c>
      <c r="O248" s="57" t="s">
        <v>634</v>
      </c>
      <c r="P248" s="53">
        <v>299336684.58999997</v>
      </c>
      <c r="Q248" s="59" t="s">
        <v>639</v>
      </c>
      <c r="R248" s="57" t="s">
        <v>691</v>
      </c>
      <c r="S248" s="42"/>
      <c r="T248" s="42"/>
      <c r="U248" s="42"/>
      <c r="V248" s="42"/>
      <c r="W248" s="42"/>
    </row>
    <row r="249" spans="1:23" s="82" customFormat="1" ht="146.25" x14ac:dyDescent="0.2">
      <c r="A249" s="55"/>
      <c r="B249" s="55"/>
      <c r="C249" s="35"/>
      <c r="D249" s="76"/>
      <c r="E249" s="57" t="s">
        <v>533</v>
      </c>
      <c r="F249" s="57" t="s">
        <v>533</v>
      </c>
      <c r="G249" s="52" t="s">
        <v>537</v>
      </c>
      <c r="H249" s="57" t="s">
        <v>538</v>
      </c>
      <c r="I249" s="57" t="s">
        <v>539</v>
      </c>
      <c r="J249" s="57" t="s">
        <v>51</v>
      </c>
      <c r="K249" s="57" t="s">
        <v>5</v>
      </c>
      <c r="L249" s="58">
        <v>0</v>
      </c>
      <c r="M249" s="58">
        <v>0</v>
      </c>
      <c r="N249" s="58">
        <v>-6374.39</v>
      </c>
      <c r="O249" s="57" t="s">
        <v>936</v>
      </c>
      <c r="P249" s="53">
        <v>125038.32</v>
      </c>
      <c r="Q249" s="59" t="s">
        <v>639</v>
      </c>
      <c r="R249" s="57" t="s">
        <v>692</v>
      </c>
      <c r="S249" s="55"/>
      <c r="T249" s="55"/>
      <c r="U249" s="55"/>
      <c r="V249" s="55"/>
      <c r="W249" s="55"/>
    </row>
    <row r="250" spans="1:23" ht="146.25" x14ac:dyDescent="0.2">
      <c r="A250" s="55"/>
      <c r="B250" s="55"/>
      <c r="C250" s="55"/>
      <c r="E250" s="57" t="s">
        <v>540</v>
      </c>
      <c r="F250" s="57" t="s">
        <v>540</v>
      </c>
      <c r="G250" s="52" t="s">
        <v>541</v>
      </c>
      <c r="H250" s="57" t="s">
        <v>542</v>
      </c>
      <c r="I250" s="57" t="s">
        <v>543</v>
      </c>
      <c r="J250" s="57" t="s">
        <v>139</v>
      </c>
      <c r="K250" s="57" t="s">
        <v>47</v>
      </c>
      <c r="L250" s="58">
        <v>355190922.99000001</v>
      </c>
      <c r="M250" s="58">
        <v>334045170.50999999</v>
      </c>
      <c r="N250" s="58">
        <v>0</v>
      </c>
      <c r="O250" s="57" t="s">
        <v>704</v>
      </c>
      <c r="P250" s="53">
        <v>4425358395.25</v>
      </c>
      <c r="Q250" s="59" t="s">
        <v>639</v>
      </c>
      <c r="R250" s="57" t="s">
        <v>693</v>
      </c>
      <c r="S250" s="42"/>
      <c r="T250" s="42"/>
      <c r="U250" s="42"/>
      <c r="V250" s="42"/>
      <c r="W250" s="42"/>
    </row>
    <row r="251" spans="1:23" s="75" customFormat="1" x14ac:dyDescent="0.2">
      <c r="A251" s="77" t="s">
        <v>41</v>
      </c>
      <c r="B251" s="77"/>
      <c r="C251" s="77"/>
      <c r="D251" s="78">
        <v>4</v>
      </c>
      <c r="E251" s="79"/>
      <c r="F251" s="79"/>
      <c r="G251" s="60"/>
      <c r="H251" s="79"/>
      <c r="I251" s="79"/>
      <c r="J251" s="79"/>
      <c r="K251" s="79"/>
      <c r="L251" s="80"/>
      <c r="M251" s="80"/>
      <c r="N251" s="80"/>
      <c r="O251" s="79"/>
      <c r="P251" s="32">
        <v>1490416903.48</v>
      </c>
      <c r="Q251" s="81"/>
      <c r="R251" s="79"/>
      <c r="S251" s="73"/>
      <c r="T251" s="73"/>
      <c r="U251" s="73"/>
      <c r="V251" s="73"/>
      <c r="W251" s="73"/>
    </row>
    <row r="252" spans="1:23" x14ac:dyDescent="0.2">
      <c r="A252" s="55"/>
      <c r="B252" s="61" t="s">
        <v>25</v>
      </c>
      <c r="C252" s="61"/>
      <c r="D252" s="62">
        <v>4</v>
      </c>
      <c r="E252" s="63"/>
      <c r="F252" s="63"/>
      <c r="G252" s="64"/>
      <c r="H252" s="63"/>
      <c r="I252" s="63"/>
      <c r="J252" s="63"/>
      <c r="K252" s="63"/>
      <c r="L252" s="65"/>
      <c r="M252" s="65"/>
      <c r="N252" s="65"/>
      <c r="O252" s="63"/>
      <c r="P252" s="40">
        <v>1490416903.48</v>
      </c>
      <c r="Q252" s="66"/>
      <c r="R252" s="63"/>
      <c r="S252" s="42"/>
      <c r="T252" s="42"/>
      <c r="U252" s="42"/>
      <c r="V252" s="42"/>
      <c r="W252" s="42"/>
    </row>
    <row r="253" spans="1:23" x14ac:dyDescent="0.2">
      <c r="A253" s="55"/>
      <c r="B253" s="55"/>
      <c r="C253" s="67" t="s">
        <v>26</v>
      </c>
      <c r="D253" s="68">
        <v>3</v>
      </c>
      <c r="E253" s="69"/>
      <c r="F253" s="69"/>
      <c r="G253" s="70"/>
      <c r="H253" s="69"/>
      <c r="I253" s="69"/>
      <c r="J253" s="69"/>
      <c r="K253" s="69"/>
      <c r="L253" s="71"/>
      <c r="M253" s="71"/>
      <c r="N253" s="71"/>
      <c r="O253" s="69"/>
      <c r="P253" s="47">
        <v>1490416903.48</v>
      </c>
      <c r="Q253" s="72"/>
      <c r="R253" s="69"/>
      <c r="S253" s="42"/>
      <c r="T253" s="42"/>
      <c r="U253" s="42"/>
      <c r="V253" s="42"/>
      <c r="W253" s="42"/>
    </row>
    <row r="254" spans="1:23" ht="123.75" x14ac:dyDescent="0.2">
      <c r="A254" s="55"/>
      <c r="B254" s="55"/>
      <c r="C254" s="55"/>
      <c r="E254" s="57" t="s">
        <v>42</v>
      </c>
      <c r="F254" s="57" t="s">
        <v>42</v>
      </c>
      <c r="G254" s="52" t="s">
        <v>48</v>
      </c>
      <c r="H254" s="57" t="s">
        <v>49</v>
      </c>
      <c r="I254" s="57" t="s">
        <v>50</v>
      </c>
      <c r="J254" s="57" t="s">
        <v>51</v>
      </c>
      <c r="K254" s="57" t="s">
        <v>47</v>
      </c>
      <c r="L254" s="58">
        <v>0</v>
      </c>
      <c r="M254" s="58">
        <v>52565094.600000001</v>
      </c>
      <c r="N254" s="58">
        <v>1164270.98</v>
      </c>
      <c r="O254" s="57" t="s">
        <v>586</v>
      </c>
      <c r="P254" s="53">
        <v>647800361.28999996</v>
      </c>
      <c r="Q254" s="59" t="s">
        <v>639</v>
      </c>
      <c r="R254" s="57" t="s">
        <v>642</v>
      </c>
      <c r="S254" s="42"/>
      <c r="T254" s="42"/>
      <c r="U254" s="42"/>
      <c r="V254" s="42"/>
      <c r="W254" s="42"/>
    </row>
    <row r="255" spans="1:23" ht="56.25" x14ac:dyDescent="0.2">
      <c r="A255" s="55"/>
      <c r="B255" s="55"/>
      <c r="C255" s="55"/>
      <c r="E255" s="57" t="s">
        <v>42</v>
      </c>
      <c r="F255" s="57" t="s">
        <v>42</v>
      </c>
      <c r="G255" s="52" t="s">
        <v>43</v>
      </c>
      <c r="H255" s="57" t="s">
        <v>44</v>
      </c>
      <c r="I255" s="57" t="s">
        <v>45</v>
      </c>
      <c r="J255" s="57" t="s">
        <v>46</v>
      </c>
      <c r="K255" s="57" t="s">
        <v>47</v>
      </c>
      <c r="L255" s="58">
        <v>0</v>
      </c>
      <c r="M255" s="58">
        <v>0</v>
      </c>
      <c r="N255" s="58">
        <v>0</v>
      </c>
      <c r="O255" s="57" t="s">
        <v>770</v>
      </c>
      <c r="P255" s="53">
        <v>0</v>
      </c>
      <c r="Q255" s="59" t="s">
        <v>639</v>
      </c>
      <c r="R255" s="57" t="s">
        <v>641</v>
      </c>
      <c r="S255" s="42"/>
      <c r="T255" s="42"/>
      <c r="U255" s="42"/>
      <c r="V255" s="42"/>
      <c r="W255" s="42"/>
    </row>
    <row r="256" spans="1:23" ht="191.25" x14ac:dyDescent="0.2">
      <c r="A256" s="55"/>
      <c r="B256" s="55"/>
      <c r="C256" s="55"/>
      <c r="E256" s="57" t="s">
        <v>42</v>
      </c>
      <c r="F256" s="57" t="s">
        <v>42</v>
      </c>
      <c r="G256" s="52" t="s">
        <v>52</v>
      </c>
      <c r="H256" s="57" t="s">
        <v>53</v>
      </c>
      <c r="I256" s="57" t="s">
        <v>54</v>
      </c>
      <c r="J256" s="57" t="s">
        <v>51</v>
      </c>
      <c r="K256" s="57" t="s">
        <v>5</v>
      </c>
      <c r="L256" s="58">
        <v>523914273.81</v>
      </c>
      <c r="M256" s="58">
        <v>71841589.340000004</v>
      </c>
      <c r="N256" s="58">
        <v>619014256.50999999</v>
      </c>
      <c r="O256" s="57" t="s">
        <v>937</v>
      </c>
      <c r="P256" s="53">
        <v>842616542.19000006</v>
      </c>
      <c r="Q256" s="59" t="s">
        <v>639</v>
      </c>
      <c r="R256" s="57" t="s">
        <v>643</v>
      </c>
      <c r="S256" s="42"/>
      <c r="T256" s="42"/>
      <c r="U256" s="42"/>
      <c r="V256" s="42"/>
      <c r="W256" s="42"/>
    </row>
    <row r="257" spans="1:23" s="75" customFormat="1" x14ac:dyDescent="0.2">
      <c r="A257" s="73"/>
      <c r="B257" s="73"/>
      <c r="C257" s="67" t="s">
        <v>698</v>
      </c>
      <c r="D257" s="68">
        <v>1</v>
      </c>
      <c r="E257" s="69"/>
      <c r="F257" s="69"/>
      <c r="G257" s="70"/>
      <c r="H257" s="69"/>
      <c r="I257" s="69"/>
      <c r="J257" s="69"/>
      <c r="K257" s="69"/>
      <c r="L257" s="71"/>
      <c r="M257" s="71"/>
      <c r="N257" s="71"/>
      <c r="O257" s="69"/>
      <c r="P257" s="47">
        <v>0</v>
      </c>
      <c r="Q257" s="72"/>
      <c r="R257" s="69"/>
      <c r="S257" s="73"/>
      <c r="T257" s="73"/>
      <c r="U257" s="73"/>
      <c r="V257" s="73"/>
      <c r="W257" s="73"/>
    </row>
    <row r="258" spans="1:23" ht="135.75" thickBot="1" x14ac:dyDescent="0.25">
      <c r="A258" s="83"/>
      <c r="B258" s="84"/>
      <c r="C258" s="84"/>
      <c r="D258" s="85"/>
      <c r="E258" s="86" t="s">
        <v>42</v>
      </c>
      <c r="F258" s="86" t="s">
        <v>55</v>
      </c>
      <c r="G258" s="87" t="s">
        <v>56</v>
      </c>
      <c r="H258" s="86" t="s">
        <v>57</v>
      </c>
      <c r="I258" s="86" t="s">
        <v>58</v>
      </c>
      <c r="J258" s="86" t="s">
        <v>59</v>
      </c>
      <c r="K258" s="86" t="s">
        <v>5</v>
      </c>
      <c r="L258" s="88">
        <v>187856914.97999999</v>
      </c>
      <c r="M258" s="88">
        <v>0</v>
      </c>
      <c r="N258" s="88">
        <v>187856914.97999999</v>
      </c>
      <c r="O258" s="86" t="s">
        <v>938</v>
      </c>
      <c r="P258" s="89">
        <v>0</v>
      </c>
      <c r="Q258" s="90" t="s">
        <v>639</v>
      </c>
      <c r="R258" s="86" t="s">
        <v>644</v>
      </c>
      <c r="S258" s="42"/>
      <c r="T258" s="42"/>
      <c r="U258" s="42"/>
      <c r="V258" s="42"/>
      <c r="W258" s="42"/>
    </row>
    <row r="259" spans="1:23" x14ac:dyDescent="0.2">
      <c r="A259" s="55"/>
      <c r="B259" s="55"/>
      <c r="C259" s="55"/>
      <c r="S259" s="42"/>
      <c r="T259" s="42"/>
      <c r="U259" s="42"/>
      <c r="V259" s="42"/>
      <c r="W259" s="42"/>
    </row>
    <row r="260" spans="1:23" x14ac:dyDescent="0.2">
      <c r="A260" s="55"/>
      <c r="B260" s="55"/>
      <c r="C260" s="55"/>
      <c r="S260" s="42"/>
      <c r="T260" s="42"/>
      <c r="U260" s="42"/>
      <c r="V260" s="42"/>
      <c r="W260" s="42"/>
    </row>
    <row r="261" spans="1:23" x14ac:dyDescent="0.2">
      <c r="A261" s="55"/>
      <c r="B261" s="55"/>
      <c r="C261" s="55"/>
      <c r="S261" s="42"/>
      <c r="T261" s="42"/>
      <c r="U261" s="42"/>
      <c r="V261" s="42"/>
      <c r="W261" s="42"/>
    </row>
    <row r="262" spans="1:23" x14ac:dyDescent="0.2">
      <c r="A262" s="55"/>
      <c r="B262" s="55"/>
      <c r="C262" s="55"/>
      <c r="S262" s="42"/>
      <c r="T262" s="42"/>
      <c r="U262" s="42"/>
      <c r="V262" s="42"/>
      <c r="W262" s="42"/>
    </row>
    <row r="263" spans="1:23" x14ac:dyDescent="0.2">
      <c r="A263" s="55"/>
      <c r="B263" s="55"/>
      <c r="C263" s="55"/>
      <c r="S263" s="42"/>
      <c r="T263" s="42"/>
      <c r="U263" s="42"/>
      <c r="V263" s="42"/>
      <c r="W263" s="42"/>
    </row>
  </sheetData>
  <mergeCells count="6">
    <mergeCell ref="A6:C6"/>
    <mergeCell ref="A1:N1"/>
    <mergeCell ref="A5:C5"/>
    <mergeCell ref="A2:R2"/>
    <mergeCell ref="A3:R3"/>
    <mergeCell ref="A4:R4"/>
  </mergeCells>
  <pageMargins left="0.70866141732283472" right="0.70866141732283472" top="0.74803149606299213" bottom="0.74803149606299213" header="0.31496062992125984" footer="0.31496062992125984"/>
  <pageSetup paperSize="14" scale="34"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FID_2T 2024</vt:lpstr>
      <vt:lpstr>'FID_2T 2024'!Área_de_impresión</vt:lpstr>
      <vt:lpstr>'FID_2T 2024'!Títulos_a_imprimir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UPCP</dc:creator>
  <cp:lastModifiedBy>UPCP</cp:lastModifiedBy>
  <cp:lastPrinted>2024-07-24T23:12:22Z</cp:lastPrinted>
  <dcterms:created xsi:type="dcterms:W3CDTF">2021-10-27T03:06:05Z</dcterms:created>
  <dcterms:modified xsi:type="dcterms:W3CDTF">2024-10-28T17:34:48Z</dcterms:modified>
</cp:coreProperties>
</file>